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432"/>
  </bookViews>
  <sheets>
    <sheet name="Прил №2 (19-22) (2)" sheetId="2" r:id="rId1"/>
  </sheets>
  <externalReferences>
    <externalReference r:id="rId2"/>
    <externalReference r:id="rId3"/>
  </externalReferences>
  <definedNames>
    <definedName name="_xlnm.Print_Titles" localSheetId="0">'Прил №2 (19-22) (2)'!$A:$B,'Прил №2 (19-22) (2)'!$10:$15</definedName>
    <definedName name="_xlnm.Print_Area" localSheetId="0">'Прил №2 (19-22) (2)'!$A$1:$Z$128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8" i="2" l="1"/>
  <c r="G23" i="2" l="1"/>
  <c r="L23" i="2"/>
  <c r="Z33" i="2"/>
  <c r="U33" i="2"/>
  <c r="P33" i="2"/>
  <c r="K33" i="2"/>
  <c r="F33" i="2" l="1"/>
  <c r="P114" i="2"/>
  <c r="Z34" i="2"/>
  <c r="U34" i="2"/>
  <c r="P34" i="2"/>
  <c r="K34" i="2"/>
  <c r="F34" i="2" l="1"/>
  <c r="L105" i="2"/>
  <c r="X36" i="2" l="1"/>
  <c r="Y36" i="2"/>
  <c r="W36" i="2"/>
  <c r="V36" i="2"/>
  <c r="T36" i="2"/>
  <c r="S36" i="2"/>
  <c r="R36" i="2"/>
  <c r="Q36" i="2"/>
  <c r="O36" i="2"/>
  <c r="N36" i="2"/>
  <c r="L36" i="2"/>
  <c r="J36" i="2"/>
  <c r="I36" i="2"/>
  <c r="G36" i="2"/>
  <c r="Z37" i="2"/>
  <c r="U37" i="2"/>
  <c r="P37" i="2"/>
  <c r="H37" i="2"/>
  <c r="K37" i="2" s="1"/>
  <c r="Z38" i="2"/>
  <c r="U38" i="2"/>
  <c r="P38" i="2"/>
  <c r="K38" i="2"/>
  <c r="Z36" i="2" l="1"/>
  <c r="F37" i="2"/>
  <c r="H36" i="2"/>
  <c r="M36" i="2"/>
  <c r="F38" i="2"/>
  <c r="W22" i="2"/>
  <c r="R22" i="2"/>
  <c r="F36" i="2" l="1"/>
  <c r="M22" i="2"/>
  <c r="Z116" i="2" l="1"/>
  <c r="U116" i="2"/>
  <c r="P116" i="2"/>
  <c r="P115" i="2" s="1"/>
  <c r="K116" i="2"/>
  <c r="Z115" i="2"/>
  <c r="Y115" i="2"/>
  <c r="X115" i="2"/>
  <c r="W115" i="2"/>
  <c r="V115" i="2"/>
  <c r="U115" i="2"/>
  <c r="T115" i="2"/>
  <c r="S115" i="2"/>
  <c r="R115" i="2"/>
  <c r="Q115" i="2"/>
  <c r="O115" i="2"/>
  <c r="N115" i="2"/>
  <c r="M115" i="2"/>
  <c r="L115" i="2"/>
  <c r="J115" i="2"/>
  <c r="I115" i="2"/>
  <c r="H115" i="2"/>
  <c r="G115" i="2"/>
  <c r="Z114" i="2"/>
  <c r="U114" i="2"/>
  <c r="U113" i="2" s="1"/>
  <c r="P113" i="2"/>
  <c r="K114" i="2"/>
  <c r="Z113" i="2"/>
  <c r="Y113" i="2"/>
  <c r="X113" i="2"/>
  <c r="W113" i="2"/>
  <c r="V113" i="2"/>
  <c r="T113" i="2"/>
  <c r="S113" i="2"/>
  <c r="R113" i="2"/>
  <c r="Q113" i="2"/>
  <c r="O113" i="2"/>
  <c r="N113" i="2"/>
  <c r="M113" i="2"/>
  <c r="L113" i="2"/>
  <c r="J113" i="2"/>
  <c r="I113" i="2"/>
  <c r="H113" i="2"/>
  <c r="G113" i="2"/>
  <c r="Z112" i="2"/>
  <c r="Z111" i="2" s="1"/>
  <c r="U112" i="2"/>
  <c r="P112" i="2"/>
  <c r="K112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J111" i="2"/>
  <c r="I111" i="2"/>
  <c r="H111" i="2"/>
  <c r="G111" i="2"/>
  <c r="Z110" i="2"/>
  <c r="Z109" i="2" s="1"/>
  <c r="U110" i="2"/>
  <c r="U109" i="2" s="1"/>
  <c r="P110" i="2"/>
  <c r="P109" i="2" s="1"/>
  <c r="K110" i="2"/>
  <c r="K109" i="2" s="1"/>
  <c r="Y109" i="2"/>
  <c r="X109" i="2"/>
  <c r="W109" i="2"/>
  <c r="V109" i="2"/>
  <c r="T109" i="2"/>
  <c r="S109" i="2"/>
  <c r="R109" i="2"/>
  <c r="Q109" i="2"/>
  <c r="O109" i="2"/>
  <c r="N109" i="2"/>
  <c r="M109" i="2"/>
  <c r="L109" i="2"/>
  <c r="J109" i="2"/>
  <c r="I109" i="2"/>
  <c r="H109" i="2"/>
  <c r="G109" i="2"/>
  <c r="Z108" i="2"/>
  <c r="U108" i="2"/>
  <c r="U107" i="2" s="1"/>
  <c r="P108" i="2"/>
  <c r="P107" i="2" s="1"/>
  <c r="H108" i="2"/>
  <c r="K108" i="2" s="1"/>
  <c r="Z107" i="2"/>
  <c r="Y107" i="2"/>
  <c r="X107" i="2"/>
  <c r="W107" i="2"/>
  <c r="V107" i="2"/>
  <c r="T107" i="2"/>
  <c r="S107" i="2"/>
  <c r="R107" i="2"/>
  <c r="Q107" i="2"/>
  <c r="O107" i="2"/>
  <c r="N107" i="2"/>
  <c r="M107" i="2"/>
  <c r="L107" i="2"/>
  <c r="J107" i="2"/>
  <c r="I107" i="2"/>
  <c r="H107" i="2"/>
  <c r="G107" i="2"/>
  <c r="V106" i="2"/>
  <c r="Z106" i="2" s="1"/>
  <c r="Q106" i="2"/>
  <c r="U106" i="2" s="1"/>
  <c r="L106" i="2"/>
  <c r="P106" i="2" s="1"/>
  <c r="G106" i="2"/>
  <c r="V105" i="2"/>
  <c r="Z105" i="2" s="1"/>
  <c r="Q105" i="2"/>
  <c r="H105" i="2"/>
  <c r="H104" i="2" s="1"/>
  <c r="G105" i="2"/>
  <c r="Y104" i="2"/>
  <c r="X104" i="2"/>
  <c r="W104" i="2"/>
  <c r="T104" i="2"/>
  <c r="S104" i="2"/>
  <c r="R104" i="2"/>
  <c r="O104" i="2"/>
  <c r="N104" i="2"/>
  <c r="M104" i="2"/>
  <c r="J104" i="2"/>
  <c r="I104" i="2"/>
  <c r="I82" i="2" s="1"/>
  <c r="I81" i="2" s="1"/>
  <c r="Z103" i="2"/>
  <c r="U103" i="2"/>
  <c r="P103" i="2"/>
  <c r="Z102" i="2"/>
  <c r="U102" i="2"/>
  <c r="P102" i="2"/>
  <c r="Y101" i="2"/>
  <c r="Z101" i="2" s="1"/>
  <c r="T101" i="2"/>
  <c r="U101" i="2" s="1"/>
  <c r="O101" i="2"/>
  <c r="P101" i="2" s="1"/>
  <c r="Y100" i="2"/>
  <c r="T100" i="2"/>
  <c r="U100" i="2" s="1"/>
  <c r="O100" i="2"/>
  <c r="Z99" i="2"/>
  <c r="U99" i="2"/>
  <c r="P99" i="2"/>
  <c r="Z97" i="2"/>
  <c r="U97" i="2"/>
  <c r="P97" i="2"/>
  <c r="Y96" i="2"/>
  <c r="Z96" i="2" s="1"/>
  <c r="T96" i="2"/>
  <c r="U96" i="2" s="1"/>
  <c r="O96" i="2"/>
  <c r="P96" i="2" s="1"/>
  <c r="Z95" i="2"/>
  <c r="U95" i="2"/>
  <c r="P95" i="2"/>
  <c r="Z94" i="2"/>
  <c r="U94" i="2"/>
  <c r="P94" i="2"/>
  <c r="Z93" i="2"/>
  <c r="U93" i="2"/>
  <c r="P93" i="2"/>
  <c r="Y92" i="2"/>
  <c r="Z92" i="2" s="1"/>
  <c r="T92" i="2"/>
  <c r="U92" i="2" s="1"/>
  <c r="O92" i="2"/>
  <c r="P92" i="2" s="1"/>
  <c r="Z91" i="2"/>
  <c r="U91" i="2"/>
  <c r="P91" i="2"/>
  <c r="Z90" i="2"/>
  <c r="U90" i="2"/>
  <c r="P90" i="2"/>
  <c r="Z89" i="2"/>
  <c r="U89" i="2"/>
  <c r="P89" i="2"/>
  <c r="Y88" i="2"/>
  <c r="Z88" i="2" s="1"/>
  <c r="T88" i="2"/>
  <c r="U88" i="2" s="1"/>
  <c r="O88" i="2"/>
  <c r="P88" i="2" s="1"/>
  <c r="Z87" i="2"/>
  <c r="U87" i="2"/>
  <c r="P87" i="2"/>
  <c r="Z86" i="2"/>
  <c r="U86" i="2"/>
  <c r="P86" i="2"/>
  <c r="Y85" i="2"/>
  <c r="U85" i="2"/>
  <c r="O85" i="2"/>
  <c r="J84" i="2"/>
  <c r="K84" i="2" s="1"/>
  <c r="X83" i="2"/>
  <c r="W83" i="2"/>
  <c r="V83" i="2"/>
  <c r="S83" i="2"/>
  <c r="R83" i="2"/>
  <c r="Q83" i="2"/>
  <c r="N83" i="2"/>
  <c r="M83" i="2"/>
  <c r="L83" i="2"/>
  <c r="I83" i="2"/>
  <c r="H83" i="2"/>
  <c r="G83" i="2"/>
  <c r="Z82" i="2"/>
  <c r="U82" i="2"/>
  <c r="P82" i="2"/>
  <c r="Z81" i="2"/>
  <c r="U81" i="2"/>
  <c r="P81" i="2"/>
  <c r="Z80" i="2"/>
  <c r="U80" i="2"/>
  <c r="P80" i="2"/>
  <c r="K80" i="2"/>
  <c r="Z79" i="2"/>
  <c r="U79" i="2"/>
  <c r="P79" i="2"/>
  <c r="K79" i="2"/>
  <c r="Z78" i="2"/>
  <c r="Z77" i="2" s="1"/>
  <c r="U78" i="2"/>
  <c r="U77" i="2" s="1"/>
  <c r="P78" i="2"/>
  <c r="K78" i="2"/>
  <c r="Y77" i="2"/>
  <c r="X77" i="2"/>
  <c r="W77" i="2"/>
  <c r="V77" i="2"/>
  <c r="T77" i="2"/>
  <c r="S77" i="2"/>
  <c r="R77" i="2"/>
  <c r="Q77" i="2"/>
  <c r="O77" i="2"/>
  <c r="N77" i="2"/>
  <c r="M77" i="2"/>
  <c r="L77" i="2"/>
  <c r="J77" i="2"/>
  <c r="I77" i="2"/>
  <c r="H77" i="2"/>
  <c r="G77" i="2"/>
  <c r="Z76" i="2"/>
  <c r="U76" i="2"/>
  <c r="P76" i="2"/>
  <c r="G76" i="2"/>
  <c r="K76" i="2" s="1"/>
  <c r="Z75" i="2"/>
  <c r="U75" i="2"/>
  <c r="P75" i="2"/>
  <c r="G75" i="2"/>
  <c r="K75" i="2" s="1"/>
  <c r="Z74" i="2"/>
  <c r="U74" i="2"/>
  <c r="P74" i="2"/>
  <c r="G74" i="2"/>
  <c r="K74" i="2" s="1"/>
  <c r="Z73" i="2"/>
  <c r="U73" i="2"/>
  <c r="P73" i="2"/>
  <c r="G73" i="2"/>
  <c r="K73" i="2" s="1"/>
  <c r="Z72" i="2"/>
  <c r="U72" i="2"/>
  <c r="P72" i="2"/>
  <c r="G72" i="2"/>
  <c r="K72" i="2" s="1"/>
  <c r="Z71" i="2"/>
  <c r="U71" i="2"/>
  <c r="P71" i="2"/>
  <c r="G71" i="2"/>
  <c r="Z70" i="2"/>
  <c r="U70" i="2"/>
  <c r="P70" i="2"/>
  <c r="G70" i="2"/>
  <c r="K70" i="2" s="1"/>
  <c r="Z69" i="2"/>
  <c r="U69" i="2"/>
  <c r="P69" i="2"/>
  <c r="G69" i="2"/>
  <c r="K69" i="2" s="1"/>
  <c r="Z68" i="2"/>
  <c r="U68" i="2"/>
  <c r="P68" i="2"/>
  <c r="K68" i="2"/>
  <c r="Y67" i="2"/>
  <c r="X67" i="2"/>
  <c r="W67" i="2"/>
  <c r="V67" i="2"/>
  <c r="T67" i="2"/>
  <c r="S67" i="2"/>
  <c r="R67" i="2"/>
  <c r="Q67" i="2"/>
  <c r="O67" i="2"/>
  <c r="N67" i="2"/>
  <c r="M67" i="2"/>
  <c r="L67" i="2"/>
  <c r="J67" i="2"/>
  <c r="J122" i="2" s="1"/>
  <c r="I67" i="2"/>
  <c r="I122" i="2" s="1"/>
  <c r="H67" i="2"/>
  <c r="H122" i="2" s="1"/>
  <c r="Z66" i="2"/>
  <c r="U66" i="2"/>
  <c r="P66" i="2"/>
  <c r="K66" i="2"/>
  <c r="Z65" i="2"/>
  <c r="U65" i="2"/>
  <c r="P65" i="2"/>
  <c r="G65" i="2"/>
  <c r="Z64" i="2"/>
  <c r="U64" i="2"/>
  <c r="L64" i="2"/>
  <c r="P64" i="2" s="1"/>
  <c r="G64" i="2"/>
  <c r="K64" i="2" s="1"/>
  <c r="Y63" i="2"/>
  <c r="X63" i="2"/>
  <c r="W63" i="2"/>
  <c r="V63" i="2"/>
  <c r="T63" i="2"/>
  <c r="S63" i="2"/>
  <c r="R63" i="2"/>
  <c r="Q63" i="2"/>
  <c r="O63" i="2"/>
  <c r="N63" i="2"/>
  <c r="M63" i="2"/>
  <c r="J63" i="2"/>
  <c r="I63" i="2"/>
  <c r="H63" i="2"/>
  <c r="Z62" i="2"/>
  <c r="U62" i="2"/>
  <c r="P62" i="2"/>
  <c r="G62" i="2"/>
  <c r="K62" i="2" s="1"/>
  <c r="Z61" i="2"/>
  <c r="U61" i="2"/>
  <c r="P61" i="2"/>
  <c r="G61" i="2"/>
  <c r="K61" i="2" s="1"/>
  <c r="Z60" i="2"/>
  <c r="U60" i="2"/>
  <c r="P60" i="2"/>
  <c r="G60" i="2"/>
  <c r="K60" i="2" s="1"/>
  <c r="Z59" i="2"/>
  <c r="U59" i="2"/>
  <c r="P59" i="2"/>
  <c r="G59" i="2"/>
  <c r="K59" i="2" s="1"/>
  <c r="Z58" i="2"/>
  <c r="U58" i="2"/>
  <c r="P58" i="2"/>
  <c r="K58" i="2"/>
  <c r="Z57" i="2"/>
  <c r="U57" i="2"/>
  <c r="P57" i="2"/>
  <c r="K57" i="2"/>
  <c r="Z56" i="2"/>
  <c r="U56" i="2"/>
  <c r="P56" i="2"/>
  <c r="K56" i="2"/>
  <c r="Z55" i="2"/>
  <c r="U55" i="2"/>
  <c r="P55" i="2"/>
  <c r="G55" i="2"/>
  <c r="K55" i="2" s="1"/>
  <c r="Z54" i="2"/>
  <c r="U54" i="2"/>
  <c r="P54" i="2"/>
  <c r="G54" i="2"/>
  <c r="K54" i="2" s="1"/>
  <c r="Z53" i="2"/>
  <c r="U53" i="2"/>
  <c r="P53" i="2"/>
  <c r="K53" i="2"/>
  <c r="Z52" i="2"/>
  <c r="U52" i="2"/>
  <c r="P52" i="2"/>
  <c r="K52" i="2"/>
  <c r="Z51" i="2"/>
  <c r="U51" i="2"/>
  <c r="P51" i="2"/>
  <c r="K51" i="2"/>
  <c r="Z50" i="2"/>
  <c r="U50" i="2"/>
  <c r="P50" i="2"/>
  <c r="G50" i="2"/>
  <c r="K50" i="2" s="1"/>
  <c r="Y49" i="2"/>
  <c r="X49" i="2"/>
  <c r="W49" i="2"/>
  <c r="V49" i="2"/>
  <c r="T49" i="2"/>
  <c r="S49" i="2"/>
  <c r="R49" i="2"/>
  <c r="Q49" i="2"/>
  <c r="O49" i="2"/>
  <c r="N49" i="2"/>
  <c r="M49" i="2"/>
  <c r="L49" i="2"/>
  <c r="J49" i="2"/>
  <c r="I49" i="2"/>
  <c r="H49" i="2"/>
  <c r="Z48" i="2"/>
  <c r="U48" i="2"/>
  <c r="P48" i="2"/>
  <c r="K48" i="2"/>
  <c r="V47" i="2"/>
  <c r="Z47" i="2" s="1"/>
  <c r="Q47" i="2"/>
  <c r="L47" i="2"/>
  <c r="G47" i="2"/>
  <c r="K47" i="2" s="1"/>
  <c r="Z44" i="2"/>
  <c r="U44" i="2"/>
  <c r="P44" i="2"/>
  <c r="K44" i="2"/>
  <c r="Z43" i="2"/>
  <c r="U43" i="2"/>
  <c r="P43" i="2"/>
  <c r="K43" i="2"/>
  <c r="Z42" i="2"/>
  <c r="U42" i="2"/>
  <c r="P42" i="2"/>
  <c r="K42" i="2"/>
  <c r="Z41" i="2"/>
  <c r="U41" i="2"/>
  <c r="P41" i="2"/>
  <c r="K41" i="2"/>
  <c r="V40" i="2"/>
  <c r="V39" i="2" s="1"/>
  <c r="Q40" i="2"/>
  <c r="P40" i="2"/>
  <c r="K40" i="2"/>
  <c r="Y39" i="2"/>
  <c r="W39" i="2"/>
  <c r="T39" i="2"/>
  <c r="R39" i="2"/>
  <c r="O39" i="2"/>
  <c r="M39" i="2"/>
  <c r="L39" i="2"/>
  <c r="J39" i="2"/>
  <c r="H39" i="2"/>
  <c r="G39" i="2"/>
  <c r="Z35" i="2"/>
  <c r="U35" i="2"/>
  <c r="P35" i="2"/>
  <c r="Z32" i="2"/>
  <c r="U32" i="2"/>
  <c r="P32" i="2"/>
  <c r="K32" i="2"/>
  <c r="Z31" i="2"/>
  <c r="U31" i="2"/>
  <c r="P31" i="2"/>
  <c r="K31" i="2"/>
  <c r="Z30" i="2"/>
  <c r="U30" i="2"/>
  <c r="P30" i="2"/>
  <c r="K30" i="2"/>
  <c r="Z29" i="2"/>
  <c r="U29" i="2"/>
  <c r="P29" i="2"/>
  <c r="K29" i="2"/>
  <c r="V28" i="2"/>
  <c r="V23" i="2" s="1"/>
  <c r="Q28" i="2"/>
  <c r="P28" i="2"/>
  <c r="K28" i="2"/>
  <c r="Z27" i="2"/>
  <c r="U27" i="2"/>
  <c r="P27" i="2"/>
  <c r="K27" i="2"/>
  <c r="Z26" i="2"/>
  <c r="U26" i="2"/>
  <c r="P26" i="2"/>
  <c r="K26" i="2"/>
  <c r="Z25" i="2"/>
  <c r="U25" i="2"/>
  <c r="P25" i="2"/>
  <c r="K25" i="2"/>
  <c r="Z24" i="2"/>
  <c r="U24" i="2"/>
  <c r="P24" i="2"/>
  <c r="K24" i="2"/>
  <c r="Y23" i="2"/>
  <c r="X23" i="2"/>
  <c r="W23" i="2"/>
  <c r="T23" i="2"/>
  <c r="S23" i="2"/>
  <c r="R23" i="2"/>
  <c r="O23" i="2"/>
  <c r="N23" i="2"/>
  <c r="M23" i="2"/>
  <c r="J23" i="2"/>
  <c r="I23" i="2"/>
  <c r="I22" i="2" s="1"/>
  <c r="I119" i="2" s="1"/>
  <c r="H23" i="2"/>
  <c r="Z21" i="2"/>
  <c r="U21" i="2"/>
  <c r="N21" i="2"/>
  <c r="P21" i="2" s="1"/>
  <c r="J21" i="2"/>
  <c r="I21" i="2"/>
  <c r="Z20" i="2"/>
  <c r="U20" i="2"/>
  <c r="N20" i="2"/>
  <c r="L16" i="2"/>
  <c r="J20" i="2"/>
  <c r="I20" i="2"/>
  <c r="Z19" i="2"/>
  <c r="U19" i="2"/>
  <c r="N19" i="2"/>
  <c r="P19" i="2" s="1"/>
  <c r="J19" i="2"/>
  <c r="I19" i="2"/>
  <c r="Z18" i="2"/>
  <c r="U18" i="2"/>
  <c r="N18" i="2"/>
  <c r="I18" i="2"/>
  <c r="K18" i="2" s="1"/>
  <c r="Y16" i="2"/>
  <c r="X16" i="2"/>
  <c r="W16" i="2"/>
  <c r="V16" i="2"/>
  <c r="T16" i="2"/>
  <c r="S16" i="2"/>
  <c r="R16" i="2"/>
  <c r="Q16" i="2"/>
  <c r="O16" i="2"/>
  <c r="M16" i="2"/>
  <c r="H16" i="2"/>
  <c r="G16" i="2"/>
  <c r="U28" i="2" l="1"/>
  <c r="Q23" i="2"/>
  <c r="P23" i="2"/>
  <c r="T98" i="2"/>
  <c r="U98" i="2" s="1"/>
  <c r="F87" i="2"/>
  <c r="J22" i="2"/>
  <c r="J119" i="2" s="1"/>
  <c r="P36" i="2"/>
  <c r="H46" i="2"/>
  <c r="H121" i="2" s="1"/>
  <c r="H120" i="2" s="1"/>
  <c r="F57" i="2"/>
  <c r="F70" i="2"/>
  <c r="V104" i="2"/>
  <c r="N46" i="2"/>
  <c r="N45" i="2" s="1"/>
  <c r="X46" i="2"/>
  <c r="X45" i="2" s="1"/>
  <c r="F90" i="2"/>
  <c r="F97" i="2"/>
  <c r="U23" i="2"/>
  <c r="F108" i="2"/>
  <c r="K107" i="2"/>
  <c r="F107" i="2" s="1"/>
  <c r="F53" i="2"/>
  <c r="F54" i="2"/>
  <c r="F68" i="2"/>
  <c r="F69" i="2"/>
  <c r="F74" i="2"/>
  <c r="F75" i="2"/>
  <c r="K23" i="2"/>
  <c r="L22" i="2"/>
  <c r="N22" i="2"/>
  <c r="S22" i="2"/>
  <c r="F48" i="2"/>
  <c r="O46" i="2"/>
  <c r="T46" i="2"/>
  <c r="Y46" i="2"/>
  <c r="R46" i="2"/>
  <c r="R45" i="2" s="1"/>
  <c r="R117" i="2" s="1"/>
  <c r="F94" i="2"/>
  <c r="F102" i="2"/>
  <c r="F109" i="2"/>
  <c r="X22" i="2"/>
  <c r="F60" i="2"/>
  <c r="F61" i="2"/>
  <c r="F62" i="2"/>
  <c r="S46" i="2"/>
  <c r="S45" i="2" s="1"/>
  <c r="Z104" i="2"/>
  <c r="F25" i="2"/>
  <c r="F64" i="2"/>
  <c r="K21" i="2"/>
  <c r="F21" i="2" s="1"/>
  <c r="G22" i="2"/>
  <c r="G119" i="2" s="1"/>
  <c r="F31" i="2"/>
  <c r="F43" i="2"/>
  <c r="P49" i="2"/>
  <c r="U49" i="2"/>
  <c r="F52" i="2"/>
  <c r="F59" i="2"/>
  <c r="F66" i="2"/>
  <c r="T84" i="2"/>
  <c r="F89" i="2"/>
  <c r="F114" i="2"/>
  <c r="F32" i="2"/>
  <c r="M46" i="2"/>
  <c r="M45" i="2" s="1"/>
  <c r="M117" i="2" s="1"/>
  <c r="W46" i="2"/>
  <c r="W45" i="2" s="1"/>
  <c r="W117" i="2" s="1"/>
  <c r="F51" i="2"/>
  <c r="F55" i="2"/>
  <c r="F56" i="2"/>
  <c r="J46" i="2"/>
  <c r="J45" i="2" s="1"/>
  <c r="P67" i="2"/>
  <c r="U67" i="2"/>
  <c r="F93" i="2"/>
  <c r="K113" i="2"/>
  <c r="F113" i="2" s="1"/>
  <c r="J16" i="2"/>
  <c r="K20" i="2"/>
  <c r="F24" i="2"/>
  <c r="U36" i="2"/>
  <c r="I46" i="2"/>
  <c r="I121" i="2" s="1"/>
  <c r="I120" i="2" s="1"/>
  <c r="F58" i="2"/>
  <c r="L63" i="2"/>
  <c r="P63" i="2" s="1"/>
  <c r="U63" i="2"/>
  <c r="V46" i="2"/>
  <c r="V45" i="2" s="1"/>
  <c r="F91" i="2"/>
  <c r="F99" i="2"/>
  <c r="F103" i="2"/>
  <c r="Z28" i="2"/>
  <c r="F28" i="2" s="1"/>
  <c r="G49" i="2"/>
  <c r="G63" i="2"/>
  <c r="K63" i="2" s="1"/>
  <c r="F27" i="2"/>
  <c r="F30" i="2"/>
  <c r="F44" i="2"/>
  <c r="F26" i="2"/>
  <c r="F29" i="2"/>
  <c r="F50" i="2"/>
  <c r="F73" i="2"/>
  <c r="N16" i="2"/>
  <c r="P16" i="2" s="1"/>
  <c r="T22" i="2"/>
  <c r="H22" i="2"/>
  <c r="H119" i="2" s="1"/>
  <c r="K39" i="2"/>
  <c r="Z40" i="2"/>
  <c r="Z39" i="2" s="1"/>
  <c r="Z49" i="2"/>
  <c r="Z63" i="2"/>
  <c r="K65" i="2"/>
  <c r="F65" i="2" s="1"/>
  <c r="K71" i="2"/>
  <c r="F71" i="2" s="1"/>
  <c r="G67" i="2"/>
  <c r="F72" i="2"/>
  <c r="F80" i="2"/>
  <c r="K77" i="2"/>
  <c r="U105" i="2"/>
  <c r="U104" i="2" s="1"/>
  <c r="Q104" i="2"/>
  <c r="Z16" i="2"/>
  <c r="P18" i="2"/>
  <c r="F18" i="2" s="1"/>
  <c r="K19" i="2"/>
  <c r="F19" i="2" s="1"/>
  <c r="I16" i="2"/>
  <c r="V22" i="2"/>
  <c r="Z67" i="2"/>
  <c r="P77" i="2"/>
  <c r="F78" i="2"/>
  <c r="F88" i="2"/>
  <c r="P100" i="2"/>
  <c r="O98" i="2"/>
  <c r="P98" i="2" s="1"/>
  <c r="J101" i="2"/>
  <c r="P20" i="2"/>
  <c r="Z23" i="2"/>
  <c r="F35" i="2"/>
  <c r="O22" i="2"/>
  <c r="F41" i="2"/>
  <c r="P39" i="2"/>
  <c r="P47" i="2"/>
  <c r="F76" i="2"/>
  <c r="J82" i="2"/>
  <c r="J81" i="2" s="1"/>
  <c r="K81" i="2" s="1"/>
  <c r="F81" i="2" s="1"/>
  <c r="Y84" i="2"/>
  <c r="Z85" i="2"/>
  <c r="G104" i="2"/>
  <c r="K106" i="2"/>
  <c r="F106" i="2" s="1"/>
  <c r="F116" i="2"/>
  <c r="K115" i="2"/>
  <c r="F115" i="2" s="1"/>
  <c r="U16" i="2"/>
  <c r="U47" i="2"/>
  <c r="Q46" i="2"/>
  <c r="Q45" i="2" s="1"/>
  <c r="P85" i="2"/>
  <c r="O84" i="2"/>
  <c r="F86" i="2"/>
  <c r="K105" i="2"/>
  <c r="F110" i="2"/>
  <c r="U40" i="2"/>
  <c r="U39" i="2" s="1"/>
  <c r="Q39" i="2"/>
  <c r="F42" i="2"/>
  <c r="F79" i="2"/>
  <c r="F95" i="2"/>
  <c r="Z100" i="2"/>
  <c r="Y98" i="2"/>
  <c r="Z98" i="2" s="1"/>
  <c r="P105" i="2"/>
  <c r="P104" i="2" s="1"/>
  <c r="L104" i="2"/>
  <c r="F112" i="2"/>
  <c r="K111" i="2"/>
  <c r="F111" i="2" s="1"/>
  <c r="F23" i="2" l="1"/>
  <c r="Q22" i="2"/>
  <c r="U22" i="2" s="1"/>
  <c r="H45" i="2"/>
  <c r="J121" i="2"/>
  <c r="J120" i="2" s="1"/>
  <c r="J117" i="2"/>
  <c r="K36" i="2"/>
  <c r="P22" i="2"/>
  <c r="K16" i="2"/>
  <c r="F16" i="2" s="1"/>
  <c r="F63" i="2"/>
  <c r="K82" i="2"/>
  <c r="F82" i="2" s="1"/>
  <c r="F20" i="2"/>
  <c r="L46" i="2"/>
  <c r="L45" i="2" s="1"/>
  <c r="L117" i="2" s="1"/>
  <c r="U84" i="2"/>
  <c r="T83" i="2"/>
  <c r="U46" i="2"/>
  <c r="G46" i="2"/>
  <c r="G121" i="2" s="1"/>
  <c r="K49" i="2"/>
  <c r="F49" i="2" s="1"/>
  <c r="Q117" i="2"/>
  <c r="O83" i="2"/>
  <c r="P84" i="2"/>
  <c r="K101" i="2"/>
  <c r="F101" i="2" s="1"/>
  <c r="J98" i="2"/>
  <c r="Y83" i="2"/>
  <c r="Z84" i="2"/>
  <c r="F47" i="2"/>
  <c r="P46" i="2"/>
  <c r="G122" i="2"/>
  <c r="K67" i="2"/>
  <c r="F39" i="2"/>
  <c r="H117" i="2"/>
  <c r="F105" i="2"/>
  <c r="K104" i="2"/>
  <c r="F104" i="2" s="1"/>
  <c r="F100" i="2"/>
  <c r="V117" i="2"/>
  <c r="Z22" i="2"/>
  <c r="F77" i="2"/>
  <c r="Z46" i="2"/>
  <c r="F40" i="2"/>
  <c r="F85" i="2"/>
  <c r="K22" i="2"/>
  <c r="G45" i="2" l="1"/>
  <c r="G117" i="2" s="1"/>
  <c r="K46" i="2"/>
  <c r="K121" i="2" s="1"/>
  <c r="T45" i="2"/>
  <c r="T117" i="2" s="1"/>
  <c r="U83" i="2"/>
  <c r="U45" i="2" s="1"/>
  <c r="U117" i="2" s="1"/>
  <c r="G120" i="2"/>
  <c r="F84" i="2"/>
  <c r="F17" i="2"/>
  <c r="K119" i="2"/>
  <c r="F119" i="2" s="1"/>
  <c r="F22" i="2"/>
  <c r="P83" i="2"/>
  <c r="P45" i="2" s="1"/>
  <c r="P117" i="2" s="1"/>
  <c r="O45" i="2"/>
  <c r="O117" i="2" s="1"/>
  <c r="F67" i="2"/>
  <c r="K122" i="2"/>
  <c r="F122" i="2" s="1"/>
  <c r="K98" i="2"/>
  <c r="F98" i="2" s="1"/>
  <c r="J96" i="2"/>
  <c r="Y45" i="2"/>
  <c r="Y117" i="2" s="1"/>
  <c r="Z83" i="2"/>
  <c r="Z45" i="2" s="1"/>
  <c r="Z117" i="2" s="1"/>
  <c r="U128" i="2" l="1"/>
  <c r="Z128" i="2"/>
  <c r="K45" i="2"/>
  <c r="K117" i="2" s="1"/>
  <c r="K125" i="2" s="1"/>
  <c r="F46" i="2"/>
  <c r="U125" i="2"/>
  <c r="F121" i="2"/>
  <c r="K120" i="2"/>
  <c r="F120" i="2" s="1"/>
  <c r="J92" i="2"/>
  <c r="K96" i="2"/>
  <c r="F96" i="2" s="1"/>
  <c r="P128" i="2"/>
  <c r="P125" i="2"/>
  <c r="K128" i="2" l="1"/>
  <c r="F45" i="2"/>
  <c r="F117" i="2" s="1"/>
  <c r="K92" i="2"/>
  <c r="F92" i="2" s="1"/>
  <c r="J83" i="2"/>
  <c r="K83" i="2" s="1"/>
  <c r="F83" i="2" s="1"/>
</calcChain>
</file>

<file path=xl/sharedStrings.xml><?xml version="1.0" encoding="utf-8"?>
<sst xmlns="http://schemas.openxmlformats.org/spreadsheetml/2006/main" count="375" uniqueCount="274">
  <si>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</si>
  <si>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</si>
  <si>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</si>
  <si>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</si>
  <si>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</si>
  <si>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</si>
  <si>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Общий объем финансирова-
ния тыс.руб. </t>
  </si>
  <si>
    <t>2019 год</t>
  </si>
  <si>
    <t>2020 год</t>
  </si>
  <si>
    <t>2021 год</t>
  </si>
  <si>
    <t>2022 год</t>
  </si>
  <si>
    <t xml:space="preserve">Объем финансирования, тыс. руб. </t>
  </si>
  <si>
    <t>РзПр</t>
  </si>
  <si>
    <t>КЦСР</t>
  </si>
  <si>
    <t>МБ</t>
  </si>
  <si>
    <t>КБ</t>
  </si>
  <si>
    <t>ФБ</t>
  </si>
  <si>
    <t>Внебюджетные источники</t>
  </si>
  <si>
    <t>1.</t>
  </si>
  <si>
    <t>Подпрограмма 1</t>
  </si>
  <si>
    <t>04 3 00 00000</t>
  </si>
  <si>
    <t>1.1.</t>
  </si>
  <si>
    <t>Модернизация и капитальный ремонт объектов коммунальной инфраструктуры</t>
  </si>
  <si>
    <t>05 02</t>
  </si>
  <si>
    <t xml:space="preserve">04 3 00 S4310,       04 3 00 74310     </t>
  </si>
  <si>
    <t>1.2.</t>
  </si>
  <si>
    <t>Сохранение устойчивости зданий перспективного жилищного фонда</t>
  </si>
  <si>
    <t>05 01</t>
  </si>
  <si>
    <t>04 3 00 S4320;     04 3 00 74320</t>
  </si>
  <si>
    <t>1.3.</t>
  </si>
  <si>
    <t>Снос аварийных и ветхих строений</t>
  </si>
  <si>
    <t>04 3 00 S4340,     04 3 00 74340</t>
  </si>
  <si>
    <t>1.4.</t>
  </si>
  <si>
    <t>Ремонт квартир под переселение из аварийного и ветхого жилищного фонда</t>
  </si>
  <si>
    <t>04 3 00 S4350,     04 3 00 74350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</si>
  <si>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</si>
  <si>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</si>
  <si>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</si>
  <si>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</si>
  <si>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</si>
  <si>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</si>
  <si>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</si>
  <si>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</si>
  <si>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</si>
  <si>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2.1.2.</t>
  </si>
  <si>
    <t xml:space="preserve">Замена междуэтажных, цокольных, чердачных деревянных перекрытий </t>
  </si>
  <si>
    <t>04 2 00 10200</t>
  </si>
  <si>
    <t>2.1.3.</t>
  </si>
  <si>
    <t>Ремонт металлической кровли</t>
  </si>
  <si>
    <t>04 2 00 10600</t>
  </si>
  <si>
    <t>2.1.4.</t>
  </si>
  <si>
    <t>Ремонт мягкой кровли</t>
  </si>
  <si>
    <t>04 2 00 10500</t>
  </si>
  <si>
    <t>2.1.5.</t>
  </si>
  <si>
    <t>Ремонт несущих конструкций "0" циклов</t>
  </si>
  <si>
    <t>04 2 00 10700</t>
  </si>
  <si>
    <t>2.1.6.</t>
  </si>
  <si>
    <t>Восстановление аварийных участков наружных стен МКД</t>
  </si>
  <si>
    <t>04 2 00 10400</t>
  </si>
  <si>
    <t>2.1.7.</t>
  </si>
  <si>
    <t>Замена, капитальный ремонт, модернизация лифтов</t>
  </si>
  <si>
    <t>04 2 00 10900</t>
  </si>
  <si>
    <t>2.1.8.</t>
  </si>
  <si>
    <t>Проектные работы</t>
  </si>
  <si>
    <t>04 2 00 11100</t>
  </si>
  <si>
    <t>2.1.9.</t>
  </si>
  <si>
    <t>Ремонт  систем теплоснабжения и водоснабжения</t>
  </si>
  <si>
    <t>04 2 00 10800</t>
  </si>
  <si>
    <t>2.1.10.</t>
  </si>
  <si>
    <t>Работы по установке пластинчатых теплообменников для перехода на закрытую схему горячего водоснабжения</t>
  </si>
  <si>
    <t>04 2 00 11200</t>
  </si>
  <si>
    <t>Работы по ремонту системы оповещения, дымоудаления и пожаротушения</t>
  </si>
  <si>
    <t>04 2 00 11300</t>
  </si>
  <si>
    <t>2.2.</t>
  </si>
  <si>
    <t>05 01,                   07 09</t>
  </si>
  <si>
    <t>04 2 00 30000,                       04 2 00 75510</t>
  </si>
  <si>
    <t>2.2.1.</t>
  </si>
  <si>
    <t xml:space="preserve">  - ремонт муниципальных квартир</t>
  </si>
  <si>
    <t>05 01,  07 09</t>
  </si>
  <si>
    <t>04 2 00 30100,                      04 2 00 75510</t>
  </si>
  <si>
    <t>2.3.</t>
  </si>
  <si>
    <t>Проектные работы, изыскательские работы</t>
  </si>
  <si>
    <t>04 2 00 50000</t>
  </si>
  <si>
    <t>2.3.1.</t>
  </si>
  <si>
    <t xml:space="preserve"> -Комсомольская, 30 (проектные работы)</t>
  </si>
  <si>
    <t>04 2 00 50100</t>
  </si>
  <si>
    <t>2.3.2.</t>
  </si>
  <si>
    <t xml:space="preserve"> -Комсомольская, 20 (проектные работы)</t>
  </si>
  <si>
    <t>04 2 00 50300</t>
  </si>
  <si>
    <t>2.3.3.</t>
  </si>
  <si>
    <t xml:space="preserve"> -Комсомольская, 20 (изыскательские работы)</t>
  </si>
  <si>
    <t>04 2 00 50400</t>
  </si>
  <si>
    <t>2.3.4.</t>
  </si>
  <si>
    <t xml:space="preserve"> -Комсомольская, 40 а (изыскательские работы)</t>
  </si>
  <si>
    <t>04 2 00 50500</t>
  </si>
  <si>
    <t>2.5.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</si>
  <si>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</si>
  <si>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</si>
  <si>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</si>
  <si>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</si>
  <si>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</si>
  <si>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</si>
  <si>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</si>
  <si>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</si>
  <si>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</si>
  <si>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Модернизация узлов учета ТЭР и воды с установкой приборов учета на горячую воду, замена расходомеров ВЭПС-ТИ, КМ, РМ  на новую модификацию</t>
  </si>
  <si>
    <t>Всего, в.т.ч.</t>
  </si>
  <si>
    <t>04 4 00 00120</t>
  </si>
  <si>
    <t>УОиДО</t>
  </si>
  <si>
    <t>0701;           0702; 0703; 0709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</si>
  <si>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</si>
  <si>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</si>
  <si>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Администрация города Норильска</t>
  </si>
  <si>
    <t>0104</t>
  </si>
  <si>
    <t>УС</t>
  </si>
  <si>
    <t>1101</t>
  </si>
  <si>
    <t>УДКиИ</t>
  </si>
  <si>
    <t>0801, 0804</t>
  </si>
  <si>
    <t xml:space="preserve">0709 </t>
  </si>
  <si>
    <t>УЖФ</t>
  </si>
  <si>
    <t>Талнахское территориальное управление</t>
  </si>
  <si>
    <t>МБУ "Автохозяйство"</t>
  </si>
  <si>
    <t xml:space="preserve">Снежногорское территориальное управление </t>
  </si>
  <si>
    <t>УСП ( МБУ "КЦСОН")</t>
  </si>
  <si>
    <t>(МБУ "Центр  семьи "Норильский"</t>
  </si>
  <si>
    <t>Администрация города Норильска (МКУ "Норильский городской архив")</t>
  </si>
  <si>
    <t>Администрация города Норильска (МКУ "УКРиС")</t>
  </si>
  <si>
    <t>0505</t>
  </si>
  <si>
    <t xml:space="preserve">УСП </t>
  </si>
  <si>
    <t>3.1.3.</t>
  </si>
  <si>
    <t>Установка теплообменников на ГВС на муниципальных объектах</t>
  </si>
  <si>
    <t>04 4 00 00150</t>
  </si>
  <si>
    <t>УЖКХ</t>
  </si>
  <si>
    <t xml:space="preserve">0703; 0701; 0702 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</si>
  <si>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</si>
  <si>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</si>
  <si>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</si>
  <si>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3.2.1.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</si>
  <si>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</si>
  <si>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05 05</t>
  </si>
  <si>
    <t>04 4 00 00210</t>
  </si>
  <si>
    <t>3.2.2.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</si>
  <si>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</si>
  <si>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</si>
  <si>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3.2.3.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</si>
  <si>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</si>
  <si>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 xml:space="preserve">05 05 </t>
  </si>
  <si>
    <t>04 4 00 00230</t>
  </si>
  <si>
    <t>3.2.4.</t>
  </si>
  <si>
    <t>Утепление контура жилых зданий, замена дверных, оконных блоков</t>
  </si>
  <si>
    <t>3.2.5.</t>
  </si>
  <si>
    <t>Установка антивандальных и энергосберегающих светильников на объектах жилищного фонда и в местах общего пользования</t>
  </si>
  <si>
    <t>3.2.6.</t>
  </si>
  <si>
    <t>Модернизация схемы внутридомового освещения</t>
  </si>
  <si>
    <t>3.2.7.</t>
  </si>
  <si>
    <t>Ремонт изоляции трубопроводов в подвальных помещениях</t>
  </si>
  <si>
    <t>3.2.8.</t>
  </si>
  <si>
    <t>Модернизация схемы наружного дворового освещения</t>
  </si>
  <si>
    <t>3.2.9.</t>
  </si>
  <si>
    <t xml:space="preserve">Установка балансировочных вентелей и запорно-регулирующей арматуры </t>
  </si>
  <si>
    <t>3.3.</t>
  </si>
  <si>
    <t>Создание условий для обеспечения энергосбережения и повышения энергетической эффективности в транспортном комплексе</t>
  </si>
  <si>
    <t xml:space="preserve">3.3.1. </t>
  </si>
  <si>
    <t>Замена светильников на светодиодные</t>
  </si>
  <si>
    <t>3.3.2.</t>
  </si>
  <si>
    <t>3.3.3.</t>
  </si>
  <si>
    <t>Замена деревянных окон на пластиковые стеклопакеты гаража-стоянки Автоколонны № 3</t>
  </si>
  <si>
    <t>3.4.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</si>
  <si>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</si>
  <si>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>3.5.</t>
  </si>
  <si>
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</si>
  <si>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3.6.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</si>
  <si>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</si>
  <si>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АО "НТЭК"</t>
  </si>
  <si>
    <t>3.6.1.</t>
  </si>
  <si>
    <t>Мероприятия, планируемые по снижению расхода топлива:</t>
  </si>
  <si>
    <t>3.6.1.1</t>
  </si>
  <si>
    <t>Проведение режимно-наладочных работ котлов, ТГ и ТА</t>
  </si>
  <si>
    <t>3.6.1.2</t>
  </si>
  <si>
    <t>Замена системы газоснабжения и мониторинга котла</t>
  </si>
  <si>
    <t>3.6.1.3</t>
  </si>
  <si>
    <t>Очистка трубных систем и оборудования</t>
  </si>
  <si>
    <t>3.6.1.4</t>
  </si>
  <si>
    <t>Замена элементов котлов и ТГ</t>
  </si>
  <si>
    <t>3.6.1.5</t>
  </si>
  <si>
    <t>Замена вспомогательного оборудования</t>
  </si>
  <si>
    <t>3.6.1.6</t>
  </si>
  <si>
    <t>Оптимизация режимов работы турбинного оборудования</t>
  </si>
  <si>
    <t>3.6.1.7</t>
  </si>
  <si>
    <t>Ремонт обмуровки и теплоизоляции паровых и водогрейных котлов</t>
  </si>
  <si>
    <t>3.6.2.</t>
  </si>
  <si>
    <t>Мероприятия, планируемые по сокращению потерь электроэнергии</t>
  </si>
  <si>
    <t>3.6.2.1</t>
  </si>
  <si>
    <t>снижение потерь холостого хода трансформаторов</t>
  </si>
  <si>
    <t>3.6.2.2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</si>
  <si>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</si>
  <si>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</si>
  <si>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</si>
  <si>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3.6.3.</t>
  </si>
  <si>
    <t>Мероприятия, планируемые по сокращению потребления ЭЭ на хоз.нужды АО "НТЭК"</t>
  </si>
  <si>
    <t>3.6.3.1</t>
  </si>
  <si>
    <t>модернизация освещения</t>
  </si>
  <si>
    <t>3.6.4.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</si>
  <si>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</si>
  <si>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</si>
  <si>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</si>
  <si>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3.6.4.2</t>
  </si>
  <si>
    <t>восстановление изоляции трубопроводов</t>
  </si>
  <si>
    <t>3.6.5.</t>
  </si>
  <si>
    <t>Мероприятия, планируемые по сокращению потерь воды при передаче</t>
  </si>
  <si>
    <t>3.6.5.1</t>
  </si>
  <si>
    <t>снижение потерь воды за счет устранения неплотностей в арматуре и фланцевых соединениях. Ремонты трубопроводов</t>
  </si>
  <si>
    <t>3.6.5.2</t>
  </si>
  <si>
    <t>оптимизация режимов водоснабжения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</si>
  <si>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</si>
  <si>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</si>
  <si>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</si>
  <si>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</si>
  <si>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4.2.</t>
  </si>
  <si>
    <t>Совершенствование материально-технической базы</t>
  </si>
  <si>
    <t>04 9 00 00200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</si>
  <si>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</si>
  <si>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</si>
  <si>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</si>
  <si>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</si>
  <si>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</si>
  <si>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</si>
  <si>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Отдельное мероприятие 3, всего</t>
  </si>
  <si>
    <t>6.1.</t>
  </si>
  <si>
    <t>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</t>
  </si>
  <si>
    <t>04 6 00 00100</t>
  </si>
  <si>
    <t>7.</t>
  </si>
  <si>
    <t>Отдельное мероприятие 4, всего</t>
  </si>
  <si>
    <t>7.1.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</si>
  <si>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</t>
  </si>
  <si>
    <t>04 6 00 00200</t>
  </si>
  <si>
    <t>8.</t>
  </si>
  <si>
    <t>Отдельное мероприятие 5, всего</t>
  </si>
  <si>
    <t>8.1.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</si>
  <si>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</si>
  <si>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</si>
  <si>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Отдельное мероприятие 6, всего</t>
  </si>
  <si>
    <t>04 6 00 00600</t>
  </si>
  <si>
    <t>ИТОГО по МП:</t>
  </si>
  <si>
    <t>в том числе:</t>
  </si>
  <si>
    <t>по жилищно-коммунальному хозяйству:</t>
  </si>
  <si>
    <t>по энергосбережению:</t>
  </si>
  <si>
    <t>Отдел гл.энергетика</t>
  </si>
  <si>
    <t>по мероприятиям Отдела главного энергетика</t>
  </si>
  <si>
    <t>по мероприятиям УЖКХ</t>
  </si>
  <si>
    <t xml:space="preserve">МУ "УЖКХ"/  Администрация города Норильска (МКУ "УЖКХ") </t>
  </si>
  <si>
    <t>МУ "УЖКХ"</t>
  </si>
  <si>
    <t xml:space="preserve">МУ "УЖКХ"/ Администрация города Норильска (Управление городского хозяйства) </t>
  </si>
  <si>
    <t xml:space="preserve">"Развитие объектов социальной сферы, капитальный ремонт объектов коммунальной инфраструктуры и жилищного фонда" </t>
  </si>
  <si>
    <t>Приложение № 1</t>
  </si>
  <si>
    <t>к постановлению Администрации города Норильска</t>
  </si>
  <si>
    <t>Итого финансирование
 2020 год</t>
  </si>
  <si>
    <t>Итого финансирование 
2019 год</t>
  </si>
  <si>
    <t>Итого финансирование
 2021 год</t>
  </si>
  <si>
    <t>Итого финансирование 
2022 год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</si>
  <si>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</si>
  <si>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</si>
  <si>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</si>
  <si>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 xml:space="preserve"> Администрация города Норильска (МКУ "УЖКХ") </t>
  </si>
  <si>
    <t>04 2 00 75510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</si>
  <si>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</t>
  </si>
  <si>
    <t>2.1.11.</t>
  </si>
  <si>
    <t>2.1.12.</t>
  </si>
  <si>
    <t>04 2 00 11400</t>
  </si>
  <si>
    <t>Замена деревянных окон на пластиковые стеклопакеты гаража-стоянки Автоколонны № 1, Автоколонны № 4</t>
  </si>
  <si>
    <t>Работы по установке системы автоматизации теплового пункта</t>
  </si>
  <si>
    <t xml:space="preserve">04 9 00 00100      04 9 00 75110      04 9 00 10470      04 9 00 10400
04 9 00 10350   </t>
  </si>
  <si>
    <t>Наименование ГРБС / Участника</t>
  </si>
  <si>
    <t>от 06.11.2020 № 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</si>
</sst>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b/>
      <sz val="13"/>
      <name val="Arial Cyr"/>
      <charset val="204"/>
    </font>
    <font>
      <i/>
      <sz val="11"/>
      <color theme="0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1"/>
      <name val="Arial"/>
      <family val="2"/>
      <charset val="204"/>
    </font>
    <font>
      <sz val="10.5"/>
      <name val="Arial Cyr"/>
      <charset val="204"/>
    </font>
    <font>
      <b/>
      <sz val="9.5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9" fillId="0" borderId="0"/>
  </cellStyleXfs>
  <cellXfs count="320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0" fillId="0" borderId="19" xfId="0" applyBorder="1" applyAlignment="1">
      <alignment horizont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wrapText="1"/>
    </xf>
    <xf numFmtId="0" fontId="0" fillId="2" borderId="20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22" xfId="0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10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 wrapText="1"/>
    </xf>
    <xf numFmtId="165" fontId="8" fillId="3" borderId="1" xfId="1" applyNumberFormat="1" applyFont="1" applyFill="1" applyBorder="1" applyAlignment="1">
      <alignment wrapText="1"/>
    </xf>
    <xf numFmtId="165" fontId="8" fillId="3" borderId="26" xfId="1" applyNumberFormat="1" applyFont="1" applyFill="1" applyBorder="1" applyAlignment="1">
      <alignment wrapText="1"/>
    </xf>
    <xf numFmtId="165" fontId="8" fillId="3" borderId="2" xfId="1" applyNumberFormat="1" applyFont="1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8" fillId="3" borderId="28" xfId="0" applyFont="1" applyFill="1" applyBorder="1" applyAlignment="1">
      <alignment vertical="center" wrapText="1"/>
    </xf>
    <xf numFmtId="165" fontId="8" fillId="3" borderId="28" xfId="1" applyNumberFormat="1" applyFont="1" applyFill="1" applyBorder="1" applyAlignment="1">
      <alignment vertical="center" wrapText="1"/>
    </xf>
    <xf numFmtId="166" fontId="8" fillId="3" borderId="31" xfId="0" applyNumberFormat="1" applyFont="1" applyFill="1" applyBorder="1" applyAlignment="1">
      <alignment vertical="center" wrapText="1"/>
    </xf>
    <xf numFmtId="166" fontId="8" fillId="3" borderId="32" xfId="0" applyNumberFormat="1" applyFont="1" applyFill="1" applyBorder="1" applyAlignment="1">
      <alignment vertical="center" wrapText="1"/>
    </xf>
    <xf numFmtId="165" fontId="8" fillId="3" borderId="32" xfId="1" applyNumberFormat="1" applyFont="1" applyFill="1" applyBorder="1" applyAlignment="1">
      <alignment vertical="center" wrapText="1"/>
    </xf>
    <xf numFmtId="165" fontId="8" fillId="3" borderId="31" xfId="1" applyNumberFormat="1" applyFont="1" applyFill="1" applyBorder="1" applyAlignment="1">
      <alignment vertical="center" wrapText="1"/>
    </xf>
    <xf numFmtId="166" fontId="8" fillId="3" borderId="33" xfId="0" applyNumberFormat="1" applyFont="1" applyFill="1" applyBorder="1" applyAlignment="1">
      <alignment vertical="center" wrapText="1"/>
    </xf>
    <xf numFmtId="166" fontId="13" fillId="0" borderId="0" xfId="0" applyNumberFormat="1" applyFont="1" applyFill="1" applyBorder="1" applyAlignment="1">
      <alignment vertical="center" wrapText="1"/>
    </xf>
    <xf numFmtId="165" fontId="13" fillId="0" borderId="0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vertical="center" wrapText="1"/>
    </xf>
    <xf numFmtId="0" fontId="0" fillId="0" borderId="28" xfId="0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12" fillId="2" borderId="29" xfId="0" applyFont="1" applyFill="1" applyBorder="1" applyAlignment="1">
      <alignment horizontal="center" vertical="center" wrapText="1"/>
    </xf>
    <xf numFmtId="49" fontId="12" fillId="0" borderId="29" xfId="0" applyNumberFormat="1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wrapText="1"/>
    </xf>
    <xf numFmtId="165" fontId="8" fillId="0" borderId="30" xfId="1" applyNumberFormat="1" applyFont="1" applyFill="1" applyBorder="1" applyAlignment="1">
      <alignment vertical="center" wrapText="1"/>
    </xf>
    <xf numFmtId="165" fontId="4" fillId="2" borderId="31" xfId="1" applyNumberFormat="1" applyFont="1" applyFill="1" applyBorder="1" applyAlignment="1">
      <alignment vertical="center" wrapText="1"/>
    </xf>
    <xf numFmtId="165" fontId="4" fillId="2" borderId="32" xfId="1" applyNumberFormat="1" applyFont="1" applyFill="1" applyBorder="1" applyAlignment="1">
      <alignment vertical="center" wrapText="1"/>
    </xf>
    <xf numFmtId="165" fontId="4" fillId="2" borderId="29" xfId="1" applyNumberFormat="1" applyFont="1" applyFill="1" applyBorder="1" applyAlignment="1">
      <alignment vertical="center" wrapText="1"/>
    </xf>
    <xf numFmtId="0" fontId="0" fillId="0" borderId="30" xfId="0" applyBorder="1" applyAlignment="1">
      <alignment horizontal="center" vertical="center" wrapText="1"/>
    </xf>
    <xf numFmtId="0" fontId="4" fillId="0" borderId="30" xfId="0" applyFont="1" applyBorder="1" applyAlignment="1">
      <alignment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5" fontId="4" fillId="2" borderId="10" xfId="1" applyNumberFormat="1" applyFont="1" applyFill="1" applyBorder="1" applyAlignment="1">
      <alignment vertical="center" wrapText="1"/>
    </xf>
    <xf numFmtId="165" fontId="4" fillId="2" borderId="11" xfId="1" applyNumberFormat="1" applyFont="1" applyFill="1" applyBorder="1" applyAlignment="1">
      <alignment vertical="center" wrapText="1"/>
    </xf>
    <xf numFmtId="165" fontId="4" fillId="2" borderId="34" xfId="1" applyNumberFormat="1" applyFont="1" applyFill="1" applyBorder="1" applyAlignment="1">
      <alignment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vertical="center" wrapText="1"/>
    </xf>
    <xf numFmtId="2" fontId="12" fillId="3" borderId="5" xfId="0" applyNumberFormat="1" applyFont="1" applyFill="1" applyBorder="1" applyAlignment="1">
      <alignment vertical="center" wrapText="1"/>
    </xf>
    <xf numFmtId="166" fontId="12" fillId="3" borderId="25" xfId="0" applyNumberFormat="1" applyFont="1" applyFill="1" applyBorder="1" applyAlignment="1">
      <alignment vertical="center" wrapText="1"/>
    </xf>
    <xf numFmtId="49" fontId="4" fillId="3" borderId="25" xfId="0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vertical="center" wrapText="1"/>
    </xf>
    <xf numFmtId="166" fontId="8" fillId="3" borderId="35" xfId="0" applyNumberFormat="1" applyFont="1" applyFill="1" applyBorder="1" applyAlignment="1">
      <alignment vertical="center" wrapText="1"/>
    </xf>
    <xf numFmtId="166" fontId="8" fillId="3" borderId="36" xfId="0" applyNumberFormat="1" applyFont="1" applyFill="1" applyBorder="1" applyAlignment="1">
      <alignment vertical="center" wrapText="1"/>
    </xf>
    <xf numFmtId="166" fontId="8" fillId="3" borderId="37" xfId="0" applyNumberFormat="1" applyFont="1" applyFill="1" applyBorder="1" applyAlignment="1">
      <alignment vertical="center" wrapText="1"/>
    </xf>
    <xf numFmtId="0" fontId="13" fillId="2" borderId="28" xfId="0" applyFont="1" applyFill="1" applyBorder="1" applyAlignment="1">
      <alignment horizontal="center" vertical="center" wrapText="1"/>
    </xf>
    <xf numFmtId="167" fontId="8" fillId="2" borderId="28" xfId="0" applyNumberFormat="1" applyFont="1" applyFill="1" applyBorder="1" applyAlignment="1">
      <alignment horizontal="left" vertical="center" wrapText="1"/>
    </xf>
    <xf numFmtId="49" fontId="12" fillId="2" borderId="29" xfId="0" applyNumberFormat="1" applyFont="1" applyFill="1" applyBorder="1" applyAlignment="1">
      <alignment horizontal="center" vertical="center" wrapText="1"/>
    </xf>
    <xf numFmtId="49" fontId="4" fillId="2" borderId="38" xfId="0" applyNumberFormat="1" applyFont="1" applyFill="1" applyBorder="1" applyAlignment="1">
      <alignment horizontal="center" vertical="center" wrapText="1"/>
    </xf>
    <xf numFmtId="165" fontId="8" fillId="2" borderId="39" xfId="1" applyNumberFormat="1" applyFont="1" applyFill="1" applyBorder="1" applyAlignment="1">
      <alignment vertical="center" wrapText="1"/>
    </xf>
    <xf numFmtId="165" fontId="8" fillId="2" borderId="31" xfId="1" applyNumberFormat="1" applyFont="1" applyFill="1" applyBorder="1" applyAlignment="1">
      <alignment vertical="center" wrapText="1"/>
    </xf>
    <xf numFmtId="165" fontId="8" fillId="2" borderId="33" xfId="1" applyNumberFormat="1" applyFont="1" applyFill="1" applyBorder="1" applyAlignment="1">
      <alignment vertical="center" wrapText="1"/>
    </xf>
    <xf numFmtId="0" fontId="14" fillId="2" borderId="28" xfId="0" applyFont="1" applyFill="1" applyBorder="1" applyAlignment="1">
      <alignment horizontal="center" vertical="center" wrapText="1"/>
    </xf>
    <xf numFmtId="167" fontId="4" fillId="2" borderId="28" xfId="0" applyNumberFormat="1" applyFont="1" applyFill="1" applyBorder="1" applyAlignment="1">
      <alignment horizontal="left" vertical="center" wrapText="1"/>
    </xf>
    <xf numFmtId="49" fontId="15" fillId="2" borderId="29" xfId="0" applyNumberFormat="1" applyFont="1" applyFill="1" applyBorder="1" applyAlignment="1">
      <alignment horizontal="center" vertical="center" wrapText="1"/>
    </xf>
    <xf numFmtId="165" fontId="16" fillId="2" borderId="32" xfId="1" applyNumberFormat="1" applyFont="1" applyFill="1" applyBorder="1" applyAlignment="1">
      <alignment vertical="center" wrapText="1"/>
    </xf>
    <xf numFmtId="165" fontId="16" fillId="2" borderId="31" xfId="1" applyNumberFormat="1" applyFont="1" applyFill="1" applyBorder="1" applyAlignment="1">
      <alignment vertical="center" wrapText="1"/>
    </xf>
    <xf numFmtId="49" fontId="14" fillId="2" borderId="28" xfId="0" applyNumberFormat="1" applyFont="1" applyFill="1" applyBorder="1" applyAlignment="1">
      <alignment horizontal="center" vertical="center" wrapText="1"/>
    </xf>
    <xf numFmtId="0" fontId="17" fillId="0" borderId="40" xfId="2" applyFont="1" applyBorder="1" applyAlignment="1">
      <alignment vertical="center" wrapText="1"/>
    </xf>
    <xf numFmtId="0" fontId="17" fillId="0" borderId="30" xfId="2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7" fillId="2" borderId="30" xfId="2" applyFont="1" applyFill="1" applyBorder="1" applyAlignment="1">
      <alignment vertical="center" wrapText="1"/>
    </xf>
    <xf numFmtId="0" fontId="17" fillId="2" borderId="40" xfId="2" applyFont="1" applyFill="1" applyBorder="1" applyAlignment="1">
      <alignment vertical="center" wrapText="1"/>
    </xf>
    <xf numFmtId="165" fontId="8" fillId="2" borderId="11" xfId="1" applyNumberFormat="1" applyFont="1" applyFill="1" applyBorder="1" applyAlignment="1">
      <alignment vertical="center" wrapText="1"/>
    </xf>
    <xf numFmtId="165" fontId="8" fillId="2" borderId="34" xfId="1" applyNumberFormat="1" applyFont="1" applyFill="1" applyBorder="1" applyAlignment="1">
      <alignment vertical="center" wrapText="1"/>
    </xf>
    <xf numFmtId="165" fontId="8" fillId="2" borderId="10" xfId="1" applyNumberFormat="1" applyFont="1" applyFill="1" applyBorder="1" applyAlignment="1">
      <alignment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center" wrapText="1"/>
    </xf>
    <xf numFmtId="165" fontId="4" fillId="0" borderId="30" xfId="1" applyNumberFormat="1" applyFont="1" applyFill="1" applyBorder="1" applyAlignment="1">
      <alignment vertical="center" wrapText="1"/>
    </xf>
    <xf numFmtId="0" fontId="20" fillId="0" borderId="40" xfId="3" applyFont="1" applyFill="1" applyBorder="1" applyAlignment="1">
      <alignment horizontal="center" vertical="center" wrapText="1"/>
    </xf>
    <xf numFmtId="0" fontId="20" fillId="0" borderId="40" xfId="3" applyFont="1" applyFill="1" applyBorder="1" applyAlignment="1">
      <alignment horizontal="left" vertical="center" wrapText="1"/>
    </xf>
    <xf numFmtId="165" fontId="8" fillId="2" borderId="41" xfId="1" applyNumberFormat="1" applyFont="1" applyFill="1" applyBorder="1" applyAlignment="1">
      <alignment vertical="center" wrapText="1"/>
    </xf>
    <xf numFmtId="0" fontId="21" fillId="0" borderId="40" xfId="3" applyFont="1" applyBorder="1" applyAlignment="1">
      <alignment horizontal="center" vertical="center" wrapText="1"/>
    </xf>
    <xf numFmtId="49" fontId="16" fillId="2" borderId="38" xfId="0" applyNumberFormat="1" applyFont="1" applyFill="1" applyBorder="1" applyAlignment="1">
      <alignment horizontal="center" vertical="center" wrapText="1"/>
    </xf>
    <xf numFmtId="0" fontId="21" fillId="0" borderId="30" xfId="3" applyFont="1" applyBorder="1" applyAlignment="1">
      <alignment horizontal="center" vertical="center" wrapText="1"/>
    </xf>
    <xf numFmtId="0" fontId="21" fillId="0" borderId="30" xfId="3" applyFont="1" applyBorder="1" applyAlignment="1">
      <alignment horizontal="left" vertical="center" wrapText="1"/>
    </xf>
    <xf numFmtId="0" fontId="21" fillId="0" borderId="28" xfId="3" applyFont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7" fontId="8" fillId="2" borderId="18" xfId="0" applyNumberFormat="1" applyFont="1" applyFill="1" applyBorder="1" applyAlignment="1">
      <alignment horizontal="left" vertical="center" wrapText="1"/>
    </xf>
    <xf numFmtId="49" fontId="12" fillId="2" borderId="42" xfId="0" applyNumberFormat="1" applyFont="1" applyFill="1" applyBorder="1" applyAlignment="1">
      <alignment horizontal="center" vertical="center" wrapText="1"/>
    </xf>
    <xf numFmtId="49" fontId="4" fillId="2" borderId="43" xfId="0" applyNumberFormat="1" applyFont="1" applyFill="1" applyBorder="1" applyAlignment="1">
      <alignment horizontal="center" vertical="center" wrapText="1"/>
    </xf>
    <xf numFmtId="165" fontId="4" fillId="2" borderId="44" xfId="1" applyNumberFormat="1" applyFont="1" applyFill="1" applyBorder="1" applyAlignment="1">
      <alignment vertical="center" wrapText="1"/>
    </xf>
    <xf numFmtId="165" fontId="4" fillId="2" borderId="45" xfId="1" applyNumberFormat="1" applyFont="1" applyFill="1" applyBorder="1" applyAlignment="1">
      <alignment vertical="center" wrapText="1"/>
    </xf>
    <xf numFmtId="165" fontId="4" fillId="2" borderId="42" xfId="1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vertical="center" wrapText="1"/>
    </xf>
    <xf numFmtId="166" fontId="12" fillId="3" borderId="19" xfId="0" applyNumberFormat="1" applyFont="1" applyFill="1" applyBorder="1" applyAlignment="1">
      <alignment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165" fontId="8" fillId="3" borderId="19" xfId="1" applyNumberFormat="1" applyFont="1" applyFill="1" applyBorder="1" applyAlignment="1">
      <alignment vertical="center" wrapText="1"/>
    </xf>
    <xf numFmtId="165" fontId="8" fillId="3" borderId="21" xfId="1" applyNumberFormat="1" applyFont="1" applyFill="1" applyBorder="1" applyAlignment="1">
      <alignment vertical="center" wrapText="1"/>
    </xf>
    <xf numFmtId="165" fontId="8" fillId="3" borderId="23" xfId="1" applyNumberFormat="1" applyFont="1" applyFill="1" applyBorder="1" applyAlignment="1">
      <alignment vertical="center" wrapText="1"/>
    </xf>
    <xf numFmtId="165" fontId="8" fillId="3" borderId="22" xfId="1" applyNumberFormat="1" applyFont="1" applyFill="1" applyBorder="1" applyAlignment="1">
      <alignment vertical="center" wrapText="1"/>
    </xf>
    <xf numFmtId="0" fontId="13" fillId="2" borderId="25" xfId="0" applyFont="1" applyFill="1" applyBorder="1" applyAlignment="1">
      <alignment horizontal="center" vertical="center" wrapText="1"/>
    </xf>
    <xf numFmtId="167" fontId="8" fillId="2" borderId="24" xfId="0" applyNumberFormat="1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65" fontId="8" fillId="0" borderId="25" xfId="1" applyNumberFormat="1" applyFont="1" applyFill="1" applyBorder="1" applyAlignment="1">
      <alignment vertical="center" wrapText="1"/>
    </xf>
    <xf numFmtId="165" fontId="8" fillId="2" borderId="35" xfId="1" applyNumberFormat="1" applyFont="1" applyFill="1" applyBorder="1" applyAlignment="1">
      <alignment vertical="center" wrapText="1"/>
    </xf>
    <xf numFmtId="165" fontId="8" fillId="2" borderId="36" xfId="1" applyNumberFormat="1" applyFont="1" applyFill="1" applyBorder="1" applyAlignment="1">
      <alignment vertical="center" wrapText="1"/>
    </xf>
    <xf numFmtId="165" fontId="8" fillId="2" borderId="5" xfId="1" applyNumberFormat="1" applyFont="1" applyFill="1" applyBorder="1" applyAlignment="1">
      <alignment vertical="center" wrapText="1"/>
    </xf>
    <xf numFmtId="0" fontId="12" fillId="2" borderId="28" xfId="0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horizontal="center" vertical="center" wrapText="1"/>
    </xf>
    <xf numFmtId="165" fontId="8" fillId="0" borderId="28" xfId="1" applyNumberFormat="1" applyFont="1" applyFill="1" applyBorder="1" applyAlignment="1">
      <alignment vertical="center" wrapText="1"/>
    </xf>
    <xf numFmtId="165" fontId="22" fillId="2" borderId="39" xfId="1" applyNumberFormat="1" applyFont="1" applyFill="1" applyBorder="1" applyAlignment="1">
      <alignment vertical="center" wrapText="1"/>
    </xf>
    <xf numFmtId="165" fontId="22" fillId="2" borderId="32" xfId="1" applyNumberFormat="1" applyFont="1" applyFill="1" applyBorder="1" applyAlignment="1">
      <alignment vertical="center" wrapText="1"/>
    </xf>
    <xf numFmtId="165" fontId="22" fillId="2" borderId="31" xfId="1" applyNumberFormat="1" applyFont="1" applyFill="1" applyBorder="1" applyAlignment="1">
      <alignment vertical="center" wrapText="1"/>
    </xf>
    <xf numFmtId="165" fontId="22" fillId="2" borderId="29" xfId="1" applyNumberFormat="1" applyFont="1" applyFill="1" applyBorder="1" applyAlignment="1">
      <alignment vertical="center" wrapText="1"/>
    </xf>
    <xf numFmtId="0" fontId="12" fillId="2" borderId="48" xfId="0" applyFont="1" applyFill="1" applyBorder="1" applyAlignment="1">
      <alignment horizontal="center" vertical="center" wrapText="1"/>
    </xf>
    <xf numFmtId="49" fontId="4" fillId="2" borderId="42" xfId="0" applyNumberFormat="1" applyFont="1" applyFill="1" applyBorder="1" applyAlignment="1">
      <alignment horizontal="center" vertical="center" wrapText="1"/>
    </xf>
    <xf numFmtId="165" fontId="4" fillId="0" borderId="48" xfId="1" applyNumberFormat="1" applyFont="1" applyFill="1" applyBorder="1" applyAlignment="1">
      <alignment vertical="center" wrapText="1"/>
    </xf>
    <xf numFmtId="165" fontId="4" fillId="2" borderId="49" xfId="1" applyNumberFormat="1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center" vertical="center" wrapText="1"/>
    </xf>
    <xf numFmtId="165" fontId="4" fillId="2" borderId="39" xfId="1" applyNumberFormat="1" applyFont="1" applyFill="1" applyBorder="1" applyAlignment="1">
      <alignment vertical="center" wrapText="1"/>
    </xf>
    <xf numFmtId="0" fontId="23" fillId="0" borderId="30" xfId="3" applyFont="1" applyBorder="1" applyAlignment="1">
      <alignment horizontal="center" vertical="center" wrapText="1"/>
    </xf>
    <xf numFmtId="0" fontId="24" fillId="0" borderId="30" xfId="3" applyFont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65" fontId="4" fillId="2" borderId="41" xfId="1" applyNumberFormat="1" applyFont="1" applyFill="1" applyBorder="1" applyAlignment="1">
      <alignment vertical="center" wrapText="1"/>
    </xf>
    <xf numFmtId="0" fontId="24" fillId="0" borderId="18" xfId="3" applyFont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165" fontId="4" fillId="0" borderId="40" xfId="1" applyNumberFormat="1" applyFont="1" applyFill="1" applyBorder="1" applyAlignment="1">
      <alignment vertical="center" wrapText="1"/>
    </xf>
    <xf numFmtId="165" fontId="4" fillId="2" borderId="50" xfId="1" applyNumberFormat="1" applyFont="1" applyFill="1" applyBorder="1" applyAlignment="1">
      <alignment vertical="center" wrapText="1"/>
    </xf>
    <xf numFmtId="165" fontId="4" fillId="2" borderId="16" xfId="1" applyNumberFormat="1" applyFont="1" applyFill="1" applyBorder="1" applyAlignment="1">
      <alignment vertical="center" wrapText="1"/>
    </xf>
    <xf numFmtId="165" fontId="4" fillId="2" borderId="15" xfId="1" applyNumberFormat="1" applyFont="1" applyFill="1" applyBorder="1" applyAlignment="1">
      <alignment vertical="center" wrapText="1"/>
    </xf>
    <xf numFmtId="165" fontId="4" fillId="2" borderId="7" xfId="1" applyNumberFormat="1" applyFont="1" applyFill="1" applyBorder="1" applyAlignment="1">
      <alignment vertical="center" wrapText="1"/>
    </xf>
    <xf numFmtId="0" fontId="13" fillId="0" borderId="19" xfId="0" applyFont="1" applyFill="1" applyBorder="1" applyAlignment="1">
      <alignment horizontal="center" vertical="center" wrapText="1"/>
    </xf>
    <xf numFmtId="167" fontId="8" fillId="0" borderId="19" xfId="0" applyNumberFormat="1" applyFont="1" applyFill="1" applyBorder="1" applyAlignment="1">
      <alignment horizontal="left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165" fontId="8" fillId="0" borderId="19" xfId="1" applyNumberFormat="1" applyFont="1" applyFill="1" applyBorder="1" applyAlignment="1">
      <alignment vertical="center" wrapText="1"/>
    </xf>
    <xf numFmtId="165" fontId="8" fillId="0" borderId="21" xfId="1" applyNumberFormat="1" applyFont="1" applyFill="1" applyBorder="1" applyAlignment="1">
      <alignment vertical="center" wrapText="1"/>
    </xf>
    <xf numFmtId="165" fontId="8" fillId="0" borderId="22" xfId="1" applyNumberFormat="1" applyFont="1" applyFill="1" applyBorder="1" applyAlignment="1">
      <alignment vertical="center" wrapText="1"/>
    </xf>
    <xf numFmtId="165" fontId="8" fillId="0" borderId="20" xfId="1" applyNumberFormat="1" applyFont="1" applyFill="1" applyBorder="1" applyAlignment="1">
      <alignment vertical="center" wrapText="1"/>
    </xf>
    <xf numFmtId="14" fontId="14" fillId="2" borderId="28" xfId="0" applyNumberFormat="1" applyFont="1" applyFill="1" applyBorder="1" applyAlignment="1">
      <alignment horizontal="center" vertical="center" wrapText="1"/>
    </xf>
    <xf numFmtId="167" fontId="0" fillId="2" borderId="2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167" fontId="0" fillId="0" borderId="28" xfId="0" applyNumberFormat="1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167" fontId="0" fillId="0" borderId="30" xfId="0" applyNumberFormat="1" applyFont="1" applyFill="1" applyBorder="1" applyAlignment="1">
      <alignment horizontal="left" vertical="center" wrapText="1"/>
    </xf>
    <xf numFmtId="0" fontId="12" fillId="2" borderId="51" xfId="0" applyFont="1" applyFill="1" applyBorder="1" applyAlignment="1">
      <alignment horizontal="center" vertical="center" wrapText="1"/>
    </xf>
    <xf numFmtId="167" fontId="0" fillId="0" borderId="40" xfId="0" applyNumberFormat="1" applyFont="1" applyFill="1" applyBorder="1" applyAlignment="1">
      <alignment horizontal="left" vertical="center" wrapText="1"/>
    </xf>
    <xf numFmtId="165" fontId="8" fillId="0" borderId="6" xfId="1" applyNumberFormat="1" applyFont="1" applyFill="1" applyBorder="1" applyAlignment="1">
      <alignment vertical="center" wrapText="1"/>
    </xf>
    <xf numFmtId="165" fontId="4" fillId="2" borderId="52" xfId="1" applyNumberFormat="1" applyFont="1" applyFill="1" applyBorder="1" applyAlignment="1">
      <alignment vertical="center" wrapText="1"/>
    </xf>
    <xf numFmtId="167" fontId="8" fillId="0" borderId="46" xfId="0" applyNumberFormat="1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167" fontId="0" fillId="0" borderId="53" xfId="0" applyNumberFormat="1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14" fontId="14" fillId="2" borderId="30" xfId="0" applyNumberFormat="1" applyFont="1" applyFill="1" applyBorder="1" applyAlignment="1">
      <alignment horizontal="center" vertical="center" wrapText="1"/>
    </xf>
    <xf numFmtId="167" fontId="0" fillId="0" borderId="27" xfId="0" applyNumberFormat="1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49" fontId="25" fillId="0" borderId="29" xfId="0" applyNumberFormat="1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165" fontId="8" fillId="0" borderId="39" xfId="1" applyNumberFormat="1" applyFont="1" applyFill="1" applyBorder="1" applyAlignment="1">
      <alignment vertical="center" wrapText="1"/>
    </xf>
    <xf numFmtId="165" fontId="8" fillId="0" borderId="31" xfId="1" applyNumberFormat="1" applyFont="1" applyFill="1" applyBorder="1" applyAlignment="1">
      <alignment vertical="center" wrapText="1"/>
    </xf>
    <xf numFmtId="165" fontId="8" fillId="0" borderId="29" xfId="1" applyNumberFormat="1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25" fillId="0" borderId="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165" fontId="8" fillId="0" borderId="50" xfId="1" applyNumberFormat="1" applyFont="1" applyFill="1" applyBorder="1" applyAlignment="1">
      <alignment vertical="center" wrapText="1"/>
    </xf>
    <xf numFmtId="165" fontId="8" fillId="0" borderId="15" xfId="1" applyNumberFormat="1" applyFont="1" applyFill="1" applyBorder="1" applyAlignment="1">
      <alignment vertical="center" wrapText="1"/>
    </xf>
    <xf numFmtId="165" fontId="8" fillId="0" borderId="7" xfId="1" applyNumberFormat="1" applyFont="1" applyFill="1" applyBorder="1" applyAlignment="1">
      <alignment vertical="center" wrapText="1"/>
    </xf>
    <xf numFmtId="167" fontId="8" fillId="0" borderId="46" xfId="0" applyNumberFormat="1" applyFont="1" applyFill="1" applyBorder="1" applyAlignment="1">
      <alignment horizontal="left" vertical="top" wrapText="1"/>
    </xf>
    <xf numFmtId="167" fontId="7" fillId="0" borderId="19" xfId="0" applyNumberFormat="1" applyFont="1" applyFill="1" applyBorder="1" applyAlignment="1">
      <alignment horizontal="center" vertical="center" wrapText="1"/>
    </xf>
    <xf numFmtId="0" fontId="26" fillId="4" borderId="22" xfId="3" applyFont="1" applyFill="1" applyBorder="1" applyAlignment="1">
      <alignment horizontal="center" vertical="center" wrapText="1"/>
    </xf>
    <xf numFmtId="165" fontId="27" fillId="0" borderId="23" xfId="1" applyNumberFormat="1" applyFont="1" applyFill="1" applyBorder="1" applyAlignment="1">
      <alignment horizontal="center" vertical="center" wrapText="1"/>
    </xf>
    <xf numFmtId="167" fontId="28" fillId="0" borderId="28" xfId="0" applyNumberFormat="1" applyFont="1" applyFill="1" applyBorder="1" applyAlignment="1">
      <alignment horizontal="center" vertical="center" wrapText="1"/>
    </xf>
    <xf numFmtId="0" fontId="26" fillId="0" borderId="31" xfId="3" applyFont="1" applyBorder="1" applyAlignment="1">
      <alignment horizontal="center" vertical="center" wrapText="1"/>
    </xf>
    <xf numFmtId="165" fontId="29" fillId="0" borderId="32" xfId="1" applyNumberFormat="1" applyFont="1" applyBorder="1" applyAlignment="1">
      <alignment horizontal="center" vertical="center" wrapText="1"/>
    </xf>
    <xf numFmtId="167" fontId="30" fillId="0" borderId="28" xfId="0" applyNumberFormat="1" applyFont="1" applyFill="1" applyBorder="1" applyAlignment="1">
      <alignment horizontal="center" vertical="center" wrapText="1"/>
    </xf>
    <xf numFmtId="165" fontId="4" fillId="0" borderId="28" xfId="1" applyNumberFormat="1" applyFont="1" applyFill="1" applyBorder="1" applyAlignment="1">
      <alignment vertical="center" wrapText="1"/>
    </xf>
    <xf numFmtId="165" fontId="4" fillId="0" borderId="39" xfId="1" applyNumberFormat="1" applyFont="1" applyFill="1" applyBorder="1" applyAlignment="1">
      <alignment vertical="center" wrapText="1"/>
    </xf>
    <xf numFmtId="165" fontId="4" fillId="0" borderId="31" xfId="1" applyNumberFormat="1" applyFont="1" applyFill="1" applyBorder="1" applyAlignment="1">
      <alignment vertical="center" wrapText="1"/>
    </xf>
    <xf numFmtId="165" fontId="4" fillId="0" borderId="29" xfId="1" applyNumberFormat="1" applyFont="1" applyFill="1" applyBorder="1" applyAlignment="1">
      <alignment vertical="center" wrapText="1"/>
    </xf>
    <xf numFmtId="165" fontId="26" fillId="0" borderId="34" xfId="1" applyNumberFormat="1" applyFont="1" applyBorder="1" applyAlignment="1">
      <alignment horizontal="center" vertical="center" wrapText="1"/>
    </xf>
    <xf numFmtId="168" fontId="26" fillId="0" borderId="34" xfId="1" applyNumberFormat="1" applyFont="1" applyBorder="1" applyAlignment="1">
      <alignment horizontal="center" vertical="center" wrapText="1"/>
    </xf>
    <xf numFmtId="0" fontId="26" fillId="0" borderId="11" xfId="3" applyFont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5" fontId="29" fillId="0" borderId="34" xfId="1" applyNumberFormat="1" applyFont="1" applyBorder="1" applyAlignment="1">
      <alignment horizontal="center" vertical="center" wrapText="1"/>
    </xf>
    <xf numFmtId="167" fontId="30" fillId="0" borderId="18" xfId="0" applyNumberFormat="1" applyFont="1" applyFill="1" applyBorder="1" applyAlignment="1">
      <alignment horizontal="center" vertical="center" wrapText="1"/>
    </xf>
    <xf numFmtId="165" fontId="26" fillId="0" borderId="58" xfId="1" applyNumberFormat="1" applyFont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165" fontId="8" fillId="3" borderId="4" xfId="1" applyNumberFormat="1" applyFont="1" applyFill="1" applyBorder="1" applyAlignment="1">
      <alignment vertical="center" wrapText="1"/>
    </xf>
    <xf numFmtId="165" fontId="8" fillId="3" borderId="35" xfId="1" applyNumberFormat="1" applyFont="1" applyFill="1" applyBorder="1" applyAlignment="1">
      <alignment vertical="center" wrapText="1"/>
    </xf>
    <xf numFmtId="165" fontId="8" fillId="3" borderId="59" xfId="1" applyNumberFormat="1" applyFont="1" applyFill="1" applyBorder="1" applyAlignment="1">
      <alignment vertical="center" wrapText="1"/>
    </xf>
    <xf numFmtId="165" fontId="8" fillId="3" borderId="26" xfId="1" applyNumberFormat="1" applyFont="1" applyFill="1" applyBorder="1" applyAlignment="1">
      <alignment vertical="center" wrapText="1"/>
    </xf>
    <xf numFmtId="165" fontId="8" fillId="3" borderId="2" xfId="1" applyNumberFormat="1" applyFont="1" applyFill="1" applyBorder="1" applyAlignment="1">
      <alignment vertical="center" wrapText="1"/>
    </xf>
    <xf numFmtId="167" fontId="0" fillId="2" borderId="30" xfId="0" applyNumberFormat="1" applyFont="1" applyFill="1" applyBorder="1" applyAlignment="1">
      <alignment horizontal="left" vertical="center" wrapText="1"/>
    </xf>
    <xf numFmtId="49" fontId="0" fillId="2" borderId="10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7" fontId="0" fillId="2" borderId="18" xfId="0" applyNumberFormat="1" applyFont="1" applyFill="1" applyBorder="1" applyAlignment="1">
      <alignment horizontal="left" vertical="center" wrapText="1"/>
    </xf>
    <xf numFmtId="49" fontId="0" fillId="2" borderId="42" xfId="0" applyNumberFormat="1" applyFont="1" applyFill="1" applyBorder="1" applyAlignment="1">
      <alignment horizontal="center" vertical="center" wrapText="1"/>
    </xf>
    <xf numFmtId="165" fontId="8" fillId="3" borderId="56" xfId="1" applyNumberFormat="1" applyFont="1" applyFill="1" applyBorder="1" applyAlignment="1">
      <alignment vertical="center" wrapText="1"/>
    </xf>
    <xf numFmtId="165" fontId="8" fillId="3" borderId="36" xfId="1" applyNumberFormat="1" applyFont="1" applyFill="1" applyBorder="1" applyAlignment="1">
      <alignment vertical="center" wrapText="1"/>
    </xf>
    <xf numFmtId="165" fontId="8" fillId="3" borderId="5" xfId="1" applyNumberFormat="1" applyFont="1" applyFill="1" applyBorder="1" applyAlignment="1">
      <alignment vertical="center" wrapText="1"/>
    </xf>
    <xf numFmtId="0" fontId="0" fillId="0" borderId="48" xfId="0" applyBorder="1" applyAlignment="1">
      <alignment horizontal="center" vertical="center" wrapText="1"/>
    </xf>
    <xf numFmtId="167" fontId="4" fillId="2" borderId="18" xfId="0" applyNumberFormat="1" applyFont="1" applyFill="1" applyBorder="1" applyAlignment="1">
      <alignment horizontal="left" vertical="center" wrapText="1"/>
    </xf>
    <xf numFmtId="0" fontId="0" fillId="3" borderId="19" xfId="0" applyFill="1" applyBorder="1" applyAlignment="1">
      <alignment horizontal="center" wrapText="1"/>
    </xf>
    <xf numFmtId="0" fontId="5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wrapText="1"/>
    </xf>
    <xf numFmtId="165" fontId="8" fillId="3" borderId="20" xfId="1" applyNumberFormat="1" applyFont="1" applyFill="1" applyBorder="1" applyAlignment="1">
      <alignment vertical="center" wrapText="1"/>
    </xf>
    <xf numFmtId="0" fontId="0" fillId="2" borderId="19" xfId="0" applyFill="1" applyBorder="1" applyAlignment="1">
      <alignment horizontal="center" wrapText="1"/>
    </xf>
    <xf numFmtId="0" fontId="31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wrapText="1"/>
    </xf>
    <xf numFmtId="165" fontId="8" fillId="2" borderId="46" xfId="1" applyNumberFormat="1" applyFont="1" applyFill="1" applyBorder="1" applyAlignment="1">
      <alignment vertical="center" wrapText="1"/>
    </xf>
    <xf numFmtId="165" fontId="8" fillId="2" borderId="21" xfId="1" applyNumberFormat="1" applyFont="1" applyFill="1" applyBorder="1" applyAlignment="1">
      <alignment vertical="center" wrapText="1"/>
    </xf>
    <xf numFmtId="165" fontId="8" fillId="2" borderId="22" xfId="1" applyNumberFormat="1" applyFont="1" applyFill="1" applyBorder="1" applyAlignment="1">
      <alignment vertical="center" wrapText="1"/>
    </xf>
    <xf numFmtId="165" fontId="8" fillId="2" borderId="20" xfId="1" applyNumberFormat="1" applyFont="1" applyFill="1" applyBorder="1" applyAlignment="1">
      <alignment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65" fontId="8" fillId="3" borderId="43" xfId="1" applyNumberFormat="1" applyFont="1" applyFill="1" applyBorder="1" applyAlignment="1">
      <alignment vertical="center" wrapText="1"/>
    </xf>
    <xf numFmtId="165" fontId="8" fillId="3" borderId="60" xfId="1" applyNumberFormat="1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165" fontId="8" fillId="2" borderId="43" xfId="1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wrapText="1"/>
    </xf>
    <xf numFmtId="165" fontId="4" fillId="0" borderId="0" xfId="0" applyNumberFormat="1" applyFont="1" applyAlignment="1">
      <alignment wrapText="1"/>
    </xf>
    <xf numFmtId="0" fontId="32" fillId="0" borderId="0" xfId="0" applyFont="1" applyAlignment="1">
      <alignment wrapText="1"/>
    </xf>
    <xf numFmtId="166" fontId="33" fillId="0" borderId="0" xfId="0" applyNumberFormat="1" applyFont="1" applyAlignment="1">
      <alignment wrapText="1"/>
    </xf>
    <xf numFmtId="0" fontId="34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center" vertical="center" wrapText="1"/>
    </xf>
    <xf numFmtId="166" fontId="0" fillId="0" borderId="0" xfId="0" applyNumberFormat="1" applyFont="1" applyAlignment="1">
      <alignment wrapText="1"/>
    </xf>
    <xf numFmtId="166" fontId="0" fillId="0" borderId="0" xfId="0" applyNumberFormat="1" applyAlignment="1">
      <alignment wrapText="1"/>
    </xf>
    <xf numFmtId="166" fontId="35" fillId="0" borderId="0" xfId="0" applyNumberFormat="1" applyFont="1" applyAlignment="1">
      <alignment wrapText="1"/>
    </xf>
    <xf numFmtId="165" fontId="4" fillId="0" borderId="34" xfId="1" applyNumberFormat="1" applyFont="1" applyFill="1" applyBorder="1" applyAlignment="1">
      <alignment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4" fillId="2" borderId="40" xfId="0" applyNumberFormat="1" applyFont="1" applyFill="1" applyBorder="1" applyAlignment="1">
      <alignment horizontal="center" vertical="center" wrapText="1"/>
    </xf>
    <xf numFmtId="14" fontId="13" fillId="2" borderId="39" xfId="0" applyNumberFormat="1" applyFont="1" applyFill="1" applyBorder="1" applyAlignment="1">
      <alignment horizontal="center" vertical="center" wrapText="1"/>
    </xf>
    <xf numFmtId="167" fontId="8" fillId="0" borderId="54" xfId="0" applyNumberFormat="1" applyFont="1" applyFill="1" applyBorder="1" applyAlignment="1">
      <alignment horizontal="left" vertical="center" wrapText="1"/>
    </xf>
    <xf numFmtId="14" fontId="0" fillId="2" borderId="39" xfId="0" applyNumberFormat="1" applyFont="1" applyFill="1" applyBorder="1" applyAlignment="1">
      <alignment horizontal="center" vertical="center" wrapText="1"/>
    </xf>
    <xf numFmtId="167" fontId="4" fillId="0" borderId="54" xfId="0" applyNumberFormat="1" applyFont="1" applyFill="1" applyBorder="1" applyAlignment="1">
      <alignment horizontal="left" vertical="center" wrapText="1"/>
    </xf>
    <xf numFmtId="14" fontId="0" fillId="2" borderId="41" xfId="0" applyNumberFormat="1" applyFont="1" applyFill="1" applyBorder="1" applyAlignment="1">
      <alignment horizontal="center" vertical="center" wrapText="1"/>
    </xf>
    <xf numFmtId="167" fontId="4" fillId="0" borderId="55" xfId="0" applyNumberFormat="1" applyFont="1" applyFill="1" applyBorder="1" applyAlignment="1">
      <alignment horizontal="left" vertical="center" wrapText="1"/>
    </xf>
    <xf numFmtId="167" fontId="4" fillId="0" borderId="57" xfId="0" applyNumberFormat="1" applyFont="1" applyFill="1" applyBorder="1" applyAlignment="1">
      <alignment horizontal="left" vertical="center" wrapText="1"/>
    </xf>
    <xf numFmtId="165" fontId="20" fillId="0" borderId="34" xfId="1" applyNumberFormat="1" applyFont="1" applyBorder="1" applyAlignment="1">
      <alignment horizontal="center" vertical="center" wrapText="1"/>
    </xf>
    <xf numFmtId="165" fontId="20" fillId="0" borderId="32" xfId="1" applyNumberFormat="1" applyFont="1" applyBorder="1" applyAlignment="1">
      <alignment horizontal="center" vertical="center" wrapText="1"/>
    </xf>
    <xf numFmtId="165" fontId="8" fillId="2" borderId="29" xfId="1" applyNumberFormat="1" applyFont="1" applyFill="1" applyBorder="1" applyAlignment="1">
      <alignment vertical="center" wrapText="1"/>
    </xf>
    <xf numFmtId="167" fontId="0" fillId="0" borderId="8" xfId="0" applyNumberFormat="1" applyFont="1" applyFill="1" applyBorder="1" applyAlignment="1">
      <alignment horizontal="left" vertical="center" wrapText="1"/>
    </xf>
    <xf numFmtId="0" fontId="36" fillId="0" borderId="40" xfId="3" applyFont="1" applyBorder="1" applyAlignment="1">
      <alignment horizontal="left" vertical="center" wrapText="1"/>
    </xf>
    <xf numFmtId="0" fontId="36" fillId="0" borderId="30" xfId="3" applyFont="1" applyBorder="1" applyAlignment="1">
      <alignment horizontal="left" vertical="center" wrapText="1"/>
    </xf>
    <xf numFmtId="167" fontId="37" fillId="2" borderId="18" xfId="0" applyNumberFormat="1" applyFont="1" applyFill="1" applyBorder="1" applyAlignment="1">
      <alignment horizontal="left" vertical="center" wrapText="1"/>
    </xf>
    <xf numFmtId="165" fontId="8" fillId="2" borderId="30" xfId="1" applyNumberFormat="1" applyFont="1" applyFill="1" applyBorder="1" applyAlignment="1">
      <alignment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0" fontId="18" fillId="2" borderId="30" xfId="2" applyFont="1" applyFill="1" applyBorder="1" applyAlignment="1">
      <alignment vertical="center" wrapText="1"/>
    </xf>
    <xf numFmtId="165" fontId="4" fillId="2" borderId="30" xfId="1" applyNumberFormat="1" applyFont="1" applyFill="1" applyBorder="1" applyAlignment="1">
      <alignment vertical="center" wrapText="1"/>
    </xf>
    <xf numFmtId="0" fontId="17" fillId="0" borderId="52" xfId="2" applyFont="1" applyBorder="1" applyAlignment="1">
      <alignment vertical="center" wrapText="1"/>
    </xf>
    <xf numFmtId="165" fontId="38" fillId="3" borderId="46" xfId="1" applyNumberFormat="1" applyFont="1" applyFill="1" applyBorder="1" applyAlignment="1">
      <alignment vertical="center" wrapText="1"/>
    </xf>
    <xf numFmtId="165" fontId="38" fillId="3" borderId="21" xfId="1" applyNumberFormat="1" applyFont="1" applyFill="1" applyBorder="1" applyAlignment="1">
      <alignment vertical="center" wrapText="1"/>
    </xf>
    <xf numFmtId="165" fontId="38" fillId="3" borderId="22" xfId="1" applyNumberFormat="1" applyFont="1" applyFill="1" applyBorder="1" applyAlignment="1">
      <alignment vertical="center" wrapText="1"/>
    </xf>
    <xf numFmtId="165" fontId="38" fillId="3" borderId="20" xfId="1" applyNumberFormat="1" applyFont="1" applyFill="1" applyBorder="1" applyAlignment="1">
      <alignment vertical="center" wrapText="1"/>
    </xf>
    <xf numFmtId="49" fontId="14" fillId="2" borderId="40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14" fontId="14" fillId="2" borderId="6" xfId="0" applyNumberFormat="1" applyFont="1" applyFill="1" applyBorder="1" applyAlignment="1">
      <alignment horizontal="center" vertical="center"/>
    </xf>
    <xf numFmtId="14" fontId="14" fillId="2" borderId="18" xfId="0" applyNumberFormat="1" applyFont="1" applyFill="1" applyBorder="1" applyAlignment="1">
      <alignment horizontal="center" vertical="center"/>
    </xf>
    <xf numFmtId="167" fontId="0" fillId="2" borderId="8" xfId="0" applyNumberFormat="1" applyFont="1" applyFill="1" applyBorder="1" applyAlignment="1">
      <alignment horizontal="left" vertical="center" wrapText="1"/>
    </xf>
    <xf numFmtId="167" fontId="0" fillId="2" borderId="47" xfId="0" applyNumberFormat="1" applyFont="1" applyFill="1" applyBorder="1" applyAlignment="1">
      <alignment horizontal="left" vertical="center" wrapText="1"/>
    </xf>
    <xf numFmtId="14" fontId="14" fillId="2" borderId="6" xfId="0" applyNumberFormat="1" applyFont="1" applyFill="1" applyBorder="1" applyAlignment="1">
      <alignment horizontal="center" vertical="center" wrapText="1"/>
    </xf>
    <xf numFmtId="167" fontId="4" fillId="2" borderId="6" xfId="0" applyNumberFormat="1" applyFont="1" applyFill="1" applyBorder="1" applyAlignment="1">
      <alignment horizontal="left" vertical="center" wrapText="1"/>
    </xf>
    <xf numFmtId="14" fontId="14" fillId="2" borderId="40" xfId="0" applyNumberFormat="1" applyFont="1" applyFill="1" applyBorder="1" applyAlignment="1">
      <alignment horizontal="center" vertical="center" wrapText="1"/>
    </xf>
    <xf numFmtId="167" fontId="4" fillId="2" borderId="40" xfId="0" applyNumberFormat="1" applyFont="1" applyFill="1" applyBorder="1" applyAlignment="1">
      <alignment horizontal="center" vertical="center" wrapText="1"/>
    </xf>
    <xf numFmtId="167" fontId="4" fillId="2" borderId="6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9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Users\HAKKUL~1\AppData\Local\Temp\&#1060;&#1069;&#1054;%20&#1052;&#1055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13">
          <cell r="Z13">
            <v>0</v>
          </cell>
        </row>
        <row r="14">
          <cell r="Z14">
            <v>0</v>
          </cell>
        </row>
        <row r="15">
          <cell r="Z15">
            <v>0</v>
          </cell>
        </row>
        <row r="23">
          <cell r="P23">
            <v>0</v>
          </cell>
        </row>
        <row r="32">
          <cell r="W32">
            <v>0</v>
          </cell>
        </row>
        <row r="43">
          <cell r="W43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41">
          <cell r="P41">
            <v>0</v>
          </cell>
        </row>
        <row r="42">
          <cell r="P42">
            <v>0</v>
          </cell>
        </row>
        <row r="46">
          <cell r="P46">
            <v>0</v>
          </cell>
        </row>
        <row r="47">
          <cell r="P47">
            <v>0</v>
          </cell>
        </row>
        <row r="48">
          <cell r="P48">
            <v>0</v>
          </cell>
        </row>
        <row r="50">
          <cell r="P50">
            <v>0</v>
          </cell>
          <cell r="W50">
            <v>0</v>
          </cell>
        </row>
        <row r="51">
          <cell r="P5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J138"/>
  <sheetViews>
    <sheetView tabSelected="1" view="pageBreakPreview" topLeftCell="N1" zoomScale="70" zoomScaleNormal="100" zoomScaleSheetLayoutView="70" workbookViewId="0">
      <selection activeCell="U3" sqref="U3:AA3"/>
    </sheetView>
  </sheetViews>
  <sheetFormatPr defaultColWidth="9.109375" defaultRowHeight="13.2" outlineLevelRow="2" outlineLevelCol="1" x14ac:dyDescent="0.25"/>
  <cols>
    <col min="1" max="1" width="7.44140625" style="1" customWidth="1"/>
    <col min="2" max="2" width="36.33203125" style="1" customWidth="1"/>
    <col min="3" max="3" width="18.88671875" style="2" customWidth="1"/>
    <col min="4" max="4" width="9.109375" style="3" hidden="1" customWidth="1" outlineLevel="1"/>
    <col min="5" max="5" width="16" style="3" customWidth="1" collapsed="1"/>
    <col min="6" max="6" width="15.44140625" style="1" customWidth="1"/>
    <col min="7" max="7" width="13.5546875" style="1" customWidth="1"/>
    <col min="8" max="8" width="14.33203125" style="1" customWidth="1"/>
    <col min="9" max="9" width="6.109375" style="1" customWidth="1"/>
    <col min="10" max="10" width="12.33203125" style="1" customWidth="1"/>
    <col min="11" max="11" width="14.5546875" style="1" customWidth="1"/>
    <col min="12" max="12" width="13.33203125" style="1" customWidth="1"/>
    <col min="13" max="13" width="13.44140625" style="1" customWidth="1"/>
    <col min="14" max="14" width="6.109375" style="1" customWidth="1"/>
    <col min="15" max="15" width="14.88671875" style="1" customWidth="1"/>
    <col min="16" max="16" width="14.6640625" style="1" customWidth="1"/>
    <col min="17" max="17" width="14.44140625" style="1" customWidth="1"/>
    <col min="18" max="18" width="12.6640625" style="1" customWidth="1"/>
    <col min="19" max="19" width="6.44140625" style="1" customWidth="1"/>
    <col min="20" max="20" width="13.33203125" style="1" customWidth="1"/>
    <col min="21" max="21" width="13.6640625" style="1" customWidth="1"/>
    <col min="22" max="22" width="13.44140625" style="1" customWidth="1"/>
    <col min="23" max="23" width="13" style="1" customWidth="1"/>
    <col min="24" max="24" width="6" style="1" customWidth="1"/>
    <col min="25" max="25" width="13.6640625" style="1" customWidth="1"/>
    <col min="26" max="26" width="14.33203125" style="1" customWidth="1"/>
    <col min="27" max="16384" width="9.109375" style="1"/>
  </cols>
  <sheetData>
    <row r="1" spans="1:192" ht="13.8" x14ac:dyDescent="0.25">
      <c r="U1" s="319" t="s">
        <v>254</v>
      </c>
      <c r="V1" s="319"/>
      <c r="W1" s="319"/>
      <c r="X1" s="319"/>
      <c r="Y1" s="319"/>
      <c r="Z1" s="319"/>
      <c r="AA1" s="319"/>
    </row>
    <row r="2" spans="1:192" ht="13.8" x14ac:dyDescent="0.25">
      <c r="U2" s="319" t="s">
        <v>255</v>
      </c>
      <c r="V2" s="319"/>
      <c r="W2" s="319"/>
      <c r="X2" s="319"/>
      <c r="Y2" s="319"/>
      <c r="Z2" s="319"/>
      <c r="AA2" s="319"/>
    </row>
    <row r="3" spans="1:192" ht="13.8" x14ac:dyDescent="0.25">
      <c r="U3" s="319" t="s">
        <v>273</v>
      </c>
      <c r="V3" s="319"/>
      <c r="W3" s="319"/>
      <c r="X3" s="319"/>
      <c r="Y3" s="319"/>
      <c r="Z3" s="319"/>
      <c r="AA3" s="319"/>
    </row>
    <row r="5" spans="1:192" ht="14.25" customHeight="1" x14ac:dyDescent="0.25">
      <c r="G5" s="4"/>
      <c r="H5" s="4"/>
      <c r="I5" s="4"/>
      <c r="J5" s="319"/>
      <c r="K5" s="319"/>
      <c r="L5" s="319"/>
      <c r="M5" s="319"/>
      <c r="N5" s="319"/>
      <c r="O5" s="319"/>
      <c r="P5" s="4"/>
      <c r="Q5" s="4"/>
      <c r="R5" s="4"/>
      <c r="S5" s="4"/>
      <c r="T5" s="4"/>
      <c r="U5" s="319" t="s">
        <v>0</v>
      </c>
      <c r="V5" s="319"/>
      <c r="W5" s="319"/>
      <c r="X5" s="319"/>
      <c r="Y5" s="319"/>
      <c r="Z5" s="319"/>
    </row>
    <row r="6" spans="1:192" ht="63" customHeight="1" x14ac:dyDescent="0.25">
      <c r="G6" s="5"/>
      <c r="H6" s="5"/>
      <c r="I6" s="5"/>
      <c r="J6" s="318"/>
      <c r="K6" s="318"/>
      <c r="L6" s="318"/>
      <c r="M6" s="318"/>
      <c r="N6" s="318"/>
      <c r="O6" s="318"/>
      <c r="P6" s="5"/>
      <c r="Q6" s="5"/>
      <c r="R6" s="5"/>
      <c r="S6" s="5"/>
      <c r="T6" s="5"/>
      <c r="U6" s="318" t="s">
        <v>260</v>
      </c>
      <c r="V6" s="318"/>
      <c r="W6" s="318"/>
      <c r="X6" s="318"/>
      <c r="Y6" s="318"/>
      <c r="Z6" s="318"/>
    </row>
    <row r="7" spans="1:192" ht="18" customHeight="1" x14ac:dyDescent="0.3">
      <c r="A7" s="307" t="s">
        <v>1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</row>
    <row r="8" spans="1:192" ht="23.25" customHeight="1" x14ac:dyDescent="0.3">
      <c r="A8" s="307" t="s">
        <v>2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</row>
    <row r="9" spans="1:192" ht="10.5" customHeight="1" thickBot="1" x14ac:dyDescent="0.3"/>
    <row r="10" spans="1:192" ht="15.75" customHeight="1" x14ac:dyDescent="0.3">
      <c r="A10" s="304" t="s">
        <v>3</v>
      </c>
      <c r="B10" s="304" t="s">
        <v>4</v>
      </c>
      <c r="C10" s="308" t="s">
        <v>272</v>
      </c>
      <c r="D10" s="310" t="s">
        <v>5</v>
      </c>
      <c r="E10" s="311"/>
      <c r="F10" s="304" t="s">
        <v>6</v>
      </c>
      <c r="G10" s="314" t="s">
        <v>7</v>
      </c>
      <c r="H10" s="314"/>
      <c r="I10" s="314"/>
      <c r="J10" s="314"/>
      <c r="K10" s="315"/>
      <c r="L10" s="314" t="s">
        <v>8</v>
      </c>
      <c r="M10" s="314"/>
      <c r="N10" s="314"/>
      <c r="O10" s="314"/>
      <c r="P10" s="315"/>
      <c r="Q10" s="314" t="s">
        <v>9</v>
      </c>
      <c r="R10" s="314"/>
      <c r="S10" s="314"/>
      <c r="T10" s="314"/>
      <c r="U10" s="315"/>
      <c r="V10" s="314" t="s">
        <v>10</v>
      </c>
      <c r="W10" s="314"/>
      <c r="X10" s="314"/>
      <c r="Y10" s="314"/>
      <c r="Z10" s="315"/>
    </row>
    <row r="11" spans="1:192" ht="27.75" customHeight="1" thickBot="1" x14ac:dyDescent="0.3">
      <c r="A11" s="305"/>
      <c r="B11" s="305"/>
      <c r="C11" s="309"/>
      <c r="D11" s="312"/>
      <c r="E11" s="313"/>
      <c r="F11" s="305"/>
      <c r="G11" s="316" t="s">
        <v>11</v>
      </c>
      <c r="H11" s="316"/>
      <c r="I11" s="316"/>
      <c r="J11" s="316"/>
      <c r="K11" s="317"/>
      <c r="L11" s="316" t="s">
        <v>11</v>
      </c>
      <c r="M11" s="316"/>
      <c r="N11" s="316"/>
      <c r="O11" s="316"/>
      <c r="P11" s="317"/>
      <c r="Q11" s="316" t="s">
        <v>11</v>
      </c>
      <c r="R11" s="316"/>
      <c r="S11" s="316"/>
      <c r="T11" s="316"/>
      <c r="U11" s="317"/>
      <c r="V11" s="316" t="s">
        <v>11</v>
      </c>
      <c r="W11" s="316"/>
      <c r="X11" s="316"/>
      <c r="Y11" s="316"/>
      <c r="Z11" s="317"/>
    </row>
    <row r="12" spans="1:192" ht="14.25" customHeight="1" x14ac:dyDescent="0.25">
      <c r="A12" s="305"/>
      <c r="B12" s="305"/>
      <c r="C12" s="309"/>
      <c r="D12" s="304" t="s">
        <v>12</v>
      </c>
      <c r="E12" s="304" t="s">
        <v>13</v>
      </c>
      <c r="F12" s="305"/>
      <c r="G12" s="289" t="s">
        <v>14</v>
      </c>
      <c r="H12" s="290" t="s">
        <v>15</v>
      </c>
      <c r="I12" s="292" t="s">
        <v>16</v>
      </c>
      <c r="J12" s="294" t="s">
        <v>17</v>
      </c>
      <c r="K12" s="296" t="s">
        <v>257</v>
      </c>
      <c r="L12" s="289" t="s">
        <v>14</v>
      </c>
      <c r="M12" s="290" t="s">
        <v>15</v>
      </c>
      <c r="N12" s="292" t="s">
        <v>16</v>
      </c>
      <c r="O12" s="294" t="s">
        <v>17</v>
      </c>
      <c r="P12" s="296" t="s">
        <v>256</v>
      </c>
      <c r="Q12" s="289" t="s">
        <v>14</v>
      </c>
      <c r="R12" s="290" t="s">
        <v>15</v>
      </c>
      <c r="S12" s="292" t="s">
        <v>16</v>
      </c>
      <c r="T12" s="294" t="s">
        <v>17</v>
      </c>
      <c r="U12" s="296" t="s">
        <v>258</v>
      </c>
      <c r="V12" s="289" t="s">
        <v>14</v>
      </c>
      <c r="W12" s="290" t="s">
        <v>15</v>
      </c>
      <c r="X12" s="292" t="s">
        <v>16</v>
      </c>
      <c r="Y12" s="294" t="s">
        <v>17</v>
      </c>
      <c r="Z12" s="296" t="s">
        <v>259</v>
      </c>
    </row>
    <row r="13" spans="1:192" ht="12.75" customHeight="1" x14ac:dyDescent="0.25">
      <c r="A13" s="305"/>
      <c r="B13" s="305"/>
      <c r="C13" s="309"/>
      <c r="D13" s="305"/>
      <c r="E13" s="305"/>
      <c r="F13" s="305"/>
      <c r="G13" s="289"/>
      <c r="H13" s="291"/>
      <c r="I13" s="293"/>
      <c r="J13" s="295"/>
      <c r="K13" s="297"/>
      <c r="L13" s="289"/>
      <c r="M13" s="291"/>
      <c r="N13" s="293"/>
      <c r="O13" s="295"/>
      <c r="P13" s="297"/>
      <c r="Q13" s="289"/>
      <c r="R13" s="291"/>
      <c r="S13" s="293"/>
      <c r="T13" s="295"/>
      <c r="U13" s="297"/>
      <c r="V13" s="289"/>
      <c r="W13" s="291"/>
      <c r="X13" s="293"/>
      <c r="Y13" s="295"/>
      <c r="Z13" s="297"/>
    </row>
    <row r="14" spans="1:192" ht="34.5" customHeight="1" thickBot="1" x14ac:dyDescent="0.3">
      <c r="A14" s="305"/>
      <c r="B14" s="305"/>
      <c r="C14" s="309"/>
      <c r="D14" s="306"/>
      <c r="E14" s="306"/>
      <c r="F14" s="305"/>
      <c r="G14" s="290"/>
      <c r="H14" s="291"/>
      <c r="I14" s="293"/>
      <c r="J14" s="295"/>
      <c r="K14" s="297"/>
      <c r="L14" s="290"/>
      <c r="M14" s="291"/>
      <c r="N14" s="293"/>
      <c r="O14" s="295"/>
      <c r="P14" s="297"/>
      <c r="Q14" s="290"/>
      <c r="R14" s="291"/>
      <c r="S14" s="293"/>
      <c r="T14" s="295"/>
      <c r="U14" s="297"/>
      <c r="V14" s="290"/>
      <c r="W14" s="291"/>
      <c r="X14" s="293"/>
      <c r="Y14" s="295"/>
      <c r="Z14" s="297"/>
    </row>
    <row r="15" spans="1:192" ht="13.8" thickBot="1" x14ac:dyDescent="0.3">
      <c r="A15" s="6">
        <v>1</v>
      </c>
      <c r="B15" s="6">
        <v>2</v>
      </c>
      <c r="C15" s="7">
        <v>3</v>
      </c>
      <c r="D15" s="8">
        <v>4</v>
      </c>
      <c r="E15" s="8">
        <v>4</v>
      </c>
      <c r="F15" s="6">
        <v>5</v>
      </c>
      <c r="G15" s="10">
        <v>6</v>
      </c>
      <c r="H15" s="11">
        <v>7</v>
      </c>
      <c r="I15" s="11">
        <v>8</v>
      </c>
      <c r="J15" s="12">
        <v>9</v>
      </c>
      <c r="K15" s="9">
        <v>10</v>
      </c>
      <c r="L15" s="9">
        <v>11</v>
      </c>
      <c r="M15" s="10">
        <v>12</v>
      </c>
      <c r="N15" s="11">
        <v>13</v>
      </c>
      <c r="O15" s="12">
        <v>14</v>
      </c>
      <c r="P15" s="9">
        <v>15</v>
      </c>
      <c r="Q15" s="9">
        <v>16</v>
      </c>
      <c r="R15" s="10">
        <v>17</v>
      </c>
      <c r="S15" s="11">
        <v>18</v>
      </c>
      <c r="T15" s="12">
        <v>19</v>
      </c>
      <c r="U15" s="9">
        <v>20</v>
      </c>
      <c r="V15" s="9">
        <v>21</v>
      </c>
      <c r="W15" s="10">
        <v>22</v>
      </c>
      <c r="X15" s="11">
        <v>23</v>
      </c>
      <c r="Y15" s="12">
        <v>24</v>
      </c>
      <c r="Z15" s="9">
        <v>25</v>
      </c>
    </row>
    <row r="16" spans="1:192" s="21" customFormat="1" ht="25.5" customHeight="1" x14ac:dyDescent="0.3">
      <c r="A16" s="298" t="s">
        <v>18</v>
      </c>
      <c r="B16" s="13" t="s">
        <v>19</v>
      </c>
      <c r="C16" s="300"/>
      <c r="D16" s="302"/>
      <c r="E16" s="14" t="s">
        <v>20</v>
      </c>
      <c r="F16" s="15">
        <f>K16+P16+U16+Z16</f>
        <v>1497545.4</v>
      </c>
      <c r="G16" s="16">
        <f>SUM(G18:G21)</f>
        <v>589.5</v>
      </c>
      <c r="H16" s="16">
        <f>SUM(H18:H21)</f>
        <v>489461</v>
      </c>
      <c r="I16" s="16">
        <f>SUM(I18:I21)</f>
        <v>0</v>
      </c>
      <c r="J16" s="16">
        <f>SUM(J18:J21)</f>
        <v>78800</v>
      </c>
      <c r="K16" s="17">
        <f>G16+H16+I16+J16</f>
        <v>568850.5</v>
      </c>
      <c r="L16" s="16">
        <f>L18+L19+L20+L21</f>
        <v>1304.4000000000001</v>
      </c>
      <c r="M16" s="16">
        <f>SUM(M18:M21)</f>
        <v>848590.5</v>
      </c>
      <c r="N16" s="16">
        <f>SUM(N18:N21)</f>
        <v>0</v>
      </c>
      <c r="O16" s="16">
        <f>SUM(O18:O21)</f>
        <v>78800</v>
      </c>
      <c r="P16" s="17">
        <f>L16+M16+N16+O16</f>
        <v>928694.9</v>
      </c>
      <c r="Q16" s="16">
        <f>SUM(Q18:Q21)</f>
        <v>0</v>
      </c>
      <c r="R16" s="16">
        <f>SUM(R18:R21)</f>
        <v>0</v>
      </c>
      <c r="S16" s="16">
        <f>SUM(S18:S21)</f>
        <v>0</v>
      </c>
      <c r="T16" s="16">
        <f>SUM(T18:T21)</f>
        <v>0</v>
      </c>
      <c r="U16" s="17">
        <f>Q16+R16+S16+T16</f>
        <v>0</v>
      </c>
      <c r="V16" s="16">
        <f>SUM(V18:V21)</f>
        <v>0</v>
      </c>
      <c r="W16" s="16">
        <f>SUM(W18:W21)</f>
        <v>0</v>
      </c>
      <c r="X16" s="16">
        <f>SUM(X18:X21)</f>
        <v>0</v>
      </c>
      <c r="Y16" s="16">
        <f>SUM(Y18:Y21)</f>
        <v>0</v>
      </c>
      <c r="Z16" s="17">
        <f>V16+W16+X16+Y16</f>
        <v>0</v>
      </c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288"/>
      <c r="AU16" s="19"/>
      <c r="AV16" s="20"/>
      <c r="AW16" s="287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288"/>
      <c r="BU16" s="19"/>
      <c r="BV16" s="20"/>
      <c r="BW16" s="287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288"/>
      <c r="CU16" s="19"/>
      <c r="CV16" s="20"/>
      <c r="CW16" s="287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288"/>
      <c r="DU16" s="19"/>
      <c r="DV16" s="20"/>
      <c r="DW16" s="287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288"/>
      <c r="EU16" s="19"/>
      <c r="EV16" s="20"/>
      <c r="EW16" s="287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288"/>
      <c r="FU16" s="19"/>
      <c r="FV16" s="20"/>
      <c r="FW16" s="287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</row>
    <row r="17" spans="1:192" s="21" customFormat="1" ht="72.75" customHeight="1" x14ac:dyDescent="0.25">
      <c r="A17" s="299"/>
      <c r="B17" s="22" t="s">
        <v>253</v>
      </c>
      <c r="C17" s="301"/>
      <c r="D17" s="303"/>
      <c r="E17" s="23"/>
      <c r="F17" s="23">
        <f>F16-F18-F19-F20-F21</f>
        <v>0</v>
      </c>
      <c r="G17" s="24"/>
      <c r="H17" s="25"/>
      <c r="I17" s="26"/>
      <c r="J17" s="27"/>
      <c r="K17" s="28"/>
      <c r="L17" s="24"/>
      <c r="M17" s="25"/>
      <c r="N17" s="26"/>
      <c r="O17" s="27"/>
      <c r="P17" s="28"/>
      <c r="Q17" s="24"/>
      <c r="R17" s="25"/>
      <c r="S17" s="26"/>
      <c r="T17" s="27"/>
      <c r="U17" s="28"/>
      <c r="V17" s="24"/>
      <c r="W17" s="25"/>
      <c r="X17" s="26"/>
      <c r="Y17" s="27"/>
      <c r="Z17" s="28"/>
      <c r="AA17" s="29"/>
      <c r="AB17" s="29"/>
      <c r="AC17" s="29"/>
      <c r="AD17" s="29"/>
      <c r="AE17" s="30"/>
      <c r="AF17" s="30"/>
      <c r="AG17" s="29"/>
      <c r="AH17" s="29"/>
      <c r="AI17" s="29"/>
      <c r="AJ17" s="29"/>
      <c r="AK17" s="29"/>
      <c r="AL17" s="30"/>
      <c r="AM17" s="30"/>
      <c r="AN17" s="29"/>
      <c r="AO17" s="29"/>
      <c r="AP17" s="29"/>
      <c r="AQ17" s="29"/>
      <c r="AR17" s="29"/>
      <c r="AS17" s="30"/>
      <c r="AT17" s="288"/>
      <c r="AU17" s="31"/>
      <c r="AV17" s="20"/>
      <c r="AW17" s="287"/>
      <c r="AX17" s="32"/>
      <c r="AY17" s="30"/>
      <c r="AZ17" s="29"/>
      <c r="BA17" s="29"/>
      <c r="BB17" s="29"/>
      <c r="BC17" s="29"/>
      <c r="BD17" s="29"/>
      <c r="BE17" s="30"/>
      <c r="BF17" s="30"/>
      <c r="BG17" s="29"/>
      <c r="BH17" s="29"/>
      <c r="BI17" s="29"/>
      <c r="BJ17" s="29"/>
      <c r="BK17" s="29"/>
      <c r="BL17" s="30"/>
      <c r="BM17" s="30"/>
      <c r="BN17" s="29"/>
      <c r="BO17" s="29"/>
      <c r="BP17" s="29"/>
      <c r="BQ17" s="29"/>
      <c r="BR17" s="29"/>
      <c r="BS17" s="30"/>
      <c r="BT17" s="288"/>
      <c r="BU17" s="31"/>
      <c r="BV17" s="20"/>
      <c r="BW17" s="287"/>
      <c r="BX17" s="32"/>
      <c r="BY17" s="30"/>
      <c r="BZ17" s="29"/>
      <c r="CA17" s="29"/>
      <c r="CB17" s="29"/>
      <c r="CC17" s="29"/>
      <c r="CD17" s="29"/>
      <c r="CE17" s="30"/>
      <c r="CF17" s="30"/>
      <c r="CG17" s="29"/>
      <c r="CH17" s="29"/>
      <c r="CI17" s="29"/>
      <c r="CJ17" s="29"/>
      <c r="CK17" s="29"/>
      <c r="CL17" s="30"/>
      <c r="CM17" s="30"/>
      <c r="CN17" s="29"/>
      <c r="CO17" s="29"/>
      <c r="CP17" s="29"/>
      <c r="CQ17" s="29"/>
      <c r="CR17" s="29"/>
      <c r="CS17" s="30"/>
      <c r="CT17" s="288"/>
      <c r="CU17" s="31"/>
      <c r="CV17" s="20"/>
      <c r="CW17" s="287"/>
      <c r="CX17" s="32"/>
      <c r="CY17" s="30"/>
      <c r="CZ17" s="29"/>
      <c r="DA17" s="29"/>
      <c r="DB17" s="29"/>
      <c r="DC17" s="29"/>
      <c r="DD17" s="29"/>
      <c r="DE17" s="30"/>
      <c r="DF17" s="30"/>
      <c r="DG17" s="29"/>
      <c r="DH17" s="29"/>
      <c r="DI17" s="29"/>
      <c r="DJ17" s="29"/>
      <c r="DK17" s="29"/>
      <c r="DL17" s="30"/>
      <c r="DM17" s="30"/>
      <c r="DN17" s="29"/>
      <c r="DO17" s="29"/>
      <c r="DP17" s="29"/>
      <c r="DQ17" s="29"/>
      <c r="DR17" s="29"/>
      <c r="DS17" s="30"/>
      <c r="DT17" s="288"/>
      <c r="DU17" s="31"/>
      <c r="DV17" s="20"/>
      <c r="DW17" s="287"/>
      <c r="DX17" s="32"/>
      <c r="DY17" s="30"/>
      <c r="DZ17" s="29"/>
      <c r="EA17" s="29"/>
      <c r="EB17" s="29"/>
      <c r="EC17" s="29"/>
      <c r="ED17" s="29"/>
      <c r="EE17" s="30"/>
      <c r="EF17" s="30"/>
      <c r="EG17" s="29"/>
      <c r="EH17" s="29"/>
      <c r="EI17" s="29"/>
      <c r="EJ17" s="29"/>
      <c r="EK17" s="29"/>
      <c r="EL17" s="30"/>
      <c r="EM17" s="30"/>
      <c r="EN17" s="29"/>
      <c r="EO17" s="29"/>
      <c r="EP17" s="29"/>
      <c r="EQ17" s="29"/>
      <c r="ER17" s="29"/>
      <c r="ES17" s="30"/>
      <c r="ET17" s="288"/>
      <c r="EU17" s="31"/>
      <c r="EV17" s="20"/>
      <c r="EW17" s="287"/>
      <c r="EX17" s="32"/>
      <c r="EY17" s="30"/>
      <c r="EZ17" s="29"/>
      <c r="FA17" s="29"/>
      <c r="FB17" s="29"/>
      <c r="FC17" s="29"/>
      <c r="FD17" s="29"/>
      <c r="FE17" s="30"/>
      <c r="FF17" s="30"/>
      <c r="FG17" s="29"/>
      <c r="FH17" s="29"/>
      <c r="FI17" s="29"/>
      <c r="FJ17" s="29"/>
      <c r="FK17" s="29"/>
      <c r="FL17" s="30"/>
      <c r="FM17" s="30"/>
      <c r="FN17" s="29"/>
      <c r="FO17" s="29"/>
      <c r="FP17" s="29"/>
      <c r="FQ17" s="29"/>
      <c r="FR17" s="29"/>
      <c r="FS17" s="30"/>
      <c r="FT17" s="288"/>
      <c r="FU17" s="31"/>
      <c r="FV17" s="20"/>
      <c r="FW17" s="287"/>
      <c r="FX17" s="32"/>
      <c r="FY17" s="30"/>
      <c r="FZ17" s="29"/>
      <c r="GA17" s="29"/>
      <c r="GB17" s="29"/>
      <c r="GC17" s="29"/>
      <c r="GD17" s="29"/>
      <c r="GE17" s="30"/>
      <c r="GF17" s="30"/>
      <c r="GG17" s="29"/>
      <c r="GH17" s="29"/>
      <c r="GI17" s="29"/>
      <c r="GJ17" s="29"/>
    </row>
    <row r="18" spans="1:192" ht="46.5" customHeight="1" x14ac:dyDescent="0.25">
      <c r="A18" s="33" t="s">
        <v>21</v>
      </c>
      <c r="B18" s="34" t="s">
        <v>22</v>
      </c>
      <c r="C18" s="35" t="s">
        <v>250</v>
      </c>
      <c r="D18" s="36" t="s">
        <v>23</v>
      </c>
      <c r="E18" s="37" t="s">
        <v>24</v>
      </c>
      <c r="F18" s="38">
        <f t="shared" ref="F18:F35" si="0">K18+P18+U18+Z18</f>
        <v>257700</v>
      </c>
      <c r="G18" s="39">
        <v>50</v>
      </c>
      <c r="H18" s="40">
        <v>50000</v>
      </c>
      <c r="I18" s="40">
        <f>93000-93000</f>
        <v>0</v>
      </c>
      <c r="J18" s="39">
        <v>78800</v>
      </c>
      <c r="K18" s="41">
        <f t="shared" ref="K18:K44" si="1">G18+H18+I18+J18</f>
        <v>128850</v>
      </c>
      <c r="L18" s="39">
        <v>50</v>
      </c>
      <c r="M18" s="40">
        <v>50000</v>
      </c>
      <c r="N18" s="40">
        <f>93000-93000</f>
        <v>0</v>
      </c>
      <c r="O18" s="39">
        <v>78800</v>
      </c>
      <c r="P18" s="41">
        <f t="shared" ref="P18:P31" si="2">L18+M18+N18+O18</f>
        <v>128850</v>
      </c>
      <c r="Q18" s="39">
        <v>0</v>
      </c>
      <c r="R18" s="40">
        <v>0</v>
      </c>
      <c r="S18" s="40">
        <v>0</v>
      </c>
      <c r="T18" s="39">
        <v>0</v>
      </c>
      <c r="U18" s="41">
        <f t="shared" ref="U18:U32" si="3">Q18+R18+S18+T18</f>
        <v>0</v>
      </c>
      <c r="V18" s="39">
        <v>0</v>
      </c>
      <c r="W18" s="40">
        <v>0</v>
      </c>
      <c r="X18" s="40">
        <v>0</v>
      </c>
      <c r="Y18" s="39">
        <v>0</v>
      </c>
      <c r="Z18" s="41">
        <f>V18+W18+X18+Y18</f>
        <v>0</v>
      </c>
    </row>
    <row r="19" spans="1:192" ht="44.25" customHeight="1" x14ac:dyDescent="0.25">
      <c r="A19" s="33" t="s">
        <v>25</v>
      </c>
      <c r="B19" s="34" t="s">
        <v>26</v>
      </c>
      <c r="C19" s="35" t="s">
        <v>250</v>
      </c>
      <c r="D19" s="36" t="s">
        <v>27</v>
      </c>
      <c r="E19" s="37" t="s">
        <v>28</v>
      </c>
      <c r="F19" s="38">
        <f t="shared" si="0"/>
        <v>991765.8</v>
      </c>
      <c r="G19" s="39">
        <v>352.4</v>
      </c>
      <c r="H19" s="40">
        <v>352419.4</v>
      </c>
      <c r="I19" s="40">
        <f>93000-93000</f>
        <v>0</v>
      </c>
      <c r="J19" s="39">
        <f>'[1]прил 8'!Z13</f>
        <v>0</v>
      </c>
      <c r="K19" s="41">
        <f t="shared" si="1"/>
        <v>352771.80000000005</v>
      </c>
      <c r="L19" s="39">
        <v>638.4</v>
      </c>
      <c r="M19" s="40">
        <v>638355.6</v>
      </c>
      <c r="N19" s="40">
        <f>93000-93000</f>
        <v>0</v>
      </c>
      <c r="O19" s="39">
        <v>0</v>
      </c>
      <c r="P19" s="41">
        <f t="shared" si="2"/>
        <v>638994</v>
      </c>
      <c r="Q19" s="39">
        <v>0</v>
      </c>
      <c r="R19" s="40">
        <v>0</v>
      </c>
      <c r="S19" s="40">
        <v>0</v>
      </c>
      <c r="T19" s="39">
        <v>0</v>
      </c>
      <c r="U19" s="41">
        <f t="shared" si="3"/>
        <v>0</v>
      </c>
      <c r="V19" s="39">
        <v>0</v>
      </c>
      <c r="W19" s="40">
        <v>0</v>
      </c>
      <c r="X19" s="40">
        <v>0</v>
      </c>
      <c r="Y19" s="39">
        <v>0</v>
      </c>
      <c r="Z19" s="41">
        <f>V19+W19+X19+Y19</f>
        <v>0</v>
      </c>
    </row>
    <row r="20" spans="1:192" ht="48" customHeight="1" x14ac:dyDescent="0.25">
      <c r="A20" s="42" t="s">
        <v>29</v>
      </c>
      <c r="B20" s="43" t="s">
        <v>30</v>
      </c>
      <c r="C20" s="35" t="s">
        <v>250</v>
      </c>
      <c r="D20" s="44" t="s">
        <v>27</v>
      </c>
      <c r="E20" s="45" t="s">
        <v>31</v>
      </c>
      <c r="F20" s="38">
        <f t="shared" si="0"/>
        <v>63523.899999999994</v>
      </c>
      <c r="G20" s="39">
        <v>120.6</v>
      </c>
      <c r="H20" s="40">
        <v>20571.599999999999</v>
      </c>
      <c r="I20" s="40">
        <f>93000-93000</f>
        <v>0</v>
      </c>
      <c r="J20" s="39">
        <f>'[1]прил 8'!Z14</f>
        <v>0</v>
      </c>
      <c r="K20" s="46">
        <f t="shared" si="1"/>
        <v>20692.199999999997</v>
      </c>
      <c r="L20" s="39">
        <v>498.1</v>
      </c>
      <c r="M20" s="40">
        <v>42333.599999999999</v>
      </c>
      <c r="N20" s="40">
        <f>93000-93000</f>
        <v>0</v>
      </c>
      <c r="O20" s="39">
        <v>0</v>
      </c>
      <c r="P20" s="46">
        <f t="shared" si="2"/>
        <v>42831.7</v>
      </c>
      <c r="Q20" s="39">
        <v>0</v>
      </c>
      <c r="R20" s="40">
        <v>0</v>
      </c>
      <c r="S20" s="40">
        <v>0</v>
      </c>
      <c r="T20" s="39">
        <v>0</v>
      </c>
      <c r="U20" s="46">
        <f t="shared" si="3"/>
        <v>0</v>
      </c>
      <c r="V20" s="39">
        <v>0</v>
      </c>
      <c r="W20" s="40">
        <v>0</v>
      </c>
      <c r="X20" s="40">
        <v>0</v>
      </c>
      <c r="Y20" s="39">
        <v>0</v>
      </c>
      <c r="Z20" s="46">
        <f>V20+W20+X20+Y20</f>
        <v>0</v>
      </c>
    </row>
    <row r="21" spans="1:192" ht="48" customHeight="1" thickBot="1" x14ac:dyDescent="0.3">
      <c r="A21" s="42" t="s">
        <v>32</v>
      </c>
      <c r="B21" s="43" t="s">
        <v>33</v>
      </c>
      <c r="C21" s="35" t="s">
        <v>250</v>
      </c>
      <c r="D21" s="44" t="s">
        <v>27</v>
      </c>
      <c r="E21" s="37" t="s">
        <v>34</v>
      </c>
      <c r="F21" s="38">
        <f t="shared" si="0"/>
        <v>184555.7</v>
      </c>
      <c r="G21" s="47">
        <v>66.5</v>
      </c>
      <c r="H21" s="48">
        <v>66470</v>
      </c>
      <c r="I21" s="48">
        <f>93000-93000</f>
        <v>0</v>
      </c>
      <c r="J21" s="47">
        <f>'[1]прил 8'!Z15</f>
        <v>0</v>
      </c>
      <c r="K21" s="46">
        <f t="shared" si="1"/>
        <v>66536.5</v>
      </c>
      <c r="L21" s="47">
        <v>117.9</v>
      </c>
      <c r="M21" s="48">
        <v>117901.3</v>
      </c>
      <c r="N21" s="48">
        <f>93000-93000</f>
        <v>0</v>
      </c>
      <c r="O21" s="47">
        <v>0</v>
      </c>
      <c r="P21" s="46">
        <f t="shared" si="2"/>
        <v>118019.2</v>
      </c>
      <c r="Q21" s="47">
        <v>0</v>
      </c>
      <c r="R21" s="48">
        <v>0</v>
      </c>
      <c r="S21" s="48">
        <v>0</v>
      </c>
      <c r="T21" s="47">
        <v>0</v>
      </c>
      <c r="U21" s="46">
        <f t="shared" si="3"/>
        <v>0</v>
      </c>
      <c r="V21" s="47">
        <v>0</v>
      </c>
      <c r="W21" s="48">
        <v>0</v>
      </c>
      <c r="X21" s="48">
        <v>0</v>
      </c>
      <c r="Y21" s="47">
        <v>0</v>
      </c>
      <c r="Z21" s="46">
        <f>V21+W21+X21+Y21</f>
        <v>0</v>
      </c>
    </row>
    <row r="22" spans="1:192" s="21" customFormat="1" ht="51.75" customHeight="1" x14ac:dyDescent="0.25">
      <c r="A22" s="49" t="s">
        <v>35</v>
      </c>
      <c r="B22" s="50" t="s">
        <v>36</v>
      </c>
      <c r="C22" s="51"/>
      <c r="D22" s="52"/>
      <c r="E22" s="53" t="s">
        <v>37</v>
      </c>
      <c r="F22" s="54">
        <f>K22+P22+U22+Z22</f>
        <v>2020909.21</v>
      </c>
      <c r="G22" s="55">
        <f>G23+G36+G44+G39</f>
        <v>427490.89999999997</v>
      </c>
      <c r="H22" s="56">
        <f>H23+H36+H44+H39</f>
        <v>7384.9</v>
      </c>
      <c r="I22" s="56">
        <f>I23+I36+I44+I39</f>
        <v>0</v>
      </c>
      <c r="J22" s="56">
        <f>J23+J36+J44+J39</f>
        <v>0</v>
      </c>
      <c r="K22" s="57">
        <f t="shared" si="1"/>
        <v>434875.8</v>
      </c>
      <c r="L22" s="55">
        <f>L23+L36+L44+L39</f>
        <v>539977.1100000001</v>
      </c>
      <c r="M22" s="56">
        <f>M36</f>
        <v>17146.5</v>
      </c>
      <c r="N22" s="56">
        <f>N23+N36+N44+N39</f>
        <v>0</v>
      </c>
      <c r="O22" s="56">
        <f>O23+O36+O44+O39</f>
        <v>0</v>
      </c>
      <c r="P22" s="57">
        <f>L22+M22+N22+O22</f>
        <v>557123.6100000001</v>
      </c>
      <c r="Q22" s="55">
        <f>Q23+Q36+Q44+Q39</f>
        <v>506015</v>
      </c>
      <c r="R22" s="56">
        <f>R36</f>
        <v>8439.9</v>
      </c>
      <c r="S22" s="56">
        <f>S23+S36+S44+S39</f>
        <v>0</v>
      </c>
      <c r="T22" s="56">
        <f>T23+T36+T44+T39</f>
        <v>0</v>
      </c>
      <c r="U22" s="57">
        <f t="shared" si="3"/>
        <v>514454.9</v>
      </c>
      <c r="V22" s="55">
        <f>V23+V36+V44+V39</f>
        <v>506015</v>
      </c>
      <c r="W22" s="56">
        <f>W36</f>
        <v>8439.9</v>
      </c>
      <c r="X22" s="56">
        <f>X23+X36+X44+X39</f>
        <v>0</v>
      </c>
      <c r="Y22" s="56"/>
      <c r="Z22" s="57">
        <f>V22+W22+X22+Y22</f>
        <v>514454.9</v>
      </c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248"/>
      <c r="AU22" s="19"/>
      <c r="AV22" s="20"/>
      <c r="AW22" s="249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248"/>
      <c r="BU22" s="19"/>
      <c r="BV22" s="20"/>
      <c r="BW22" s="249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248"/>
      <c r="CU22" s="19"/>
      <c r="CV22" s="20"/>
      <c r="CW22" s="249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248"/>
      <c r="DU22" s="19"/>
      <c r="DV22" s="20"/>
      <c r="DW22" s="249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248"/>
      <c r="EU22" s="19"/>
      <c r="EV22" s="20"/>
      <c r="EW22" s="249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248"/>
      <c r="FU22" s="19"/>
      <c r="FV22" s="20"/>
      <c r="FW22" s="249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</row>
    <row r="23" spans="1:192" ht="56.25" customHeight="1" x14ac:dyDescent="0.25">
      <c r="A23" s="58" t="s">
        <v>38</v>
      </c>
      <c r="B23" s="59" t="s">
        <v>39</v>
      </c>
      <c r="C23" s="35" t="s">
        <v>250</v>
      </c>
      <c r="D23" s="60" t="s">
        <v>27</v>
      </c>
      <c r="E23" s="61" t="s">
        <v>40</v>
      </c>
      <c r="F23" s="38">
        <f>K23+P23+U23+Z23</f>
        <v>1345970.8</v>
      </c>
      <c r="G23" s="62">
        <f>G24+G25+G26+G28+G29+G30+G31+G32+G34+G27+G35</f>
        <v>294461.8</v>
      </c>
      <c r="H23" s="63">
        <f>H24+H25+H26+H28+H29+H30+H31</f>
        <v>0</v>
      </c>
      <c r="I23" s="63">
        <f>I24+I25+I26+I28+I29+I30+I31</f>
        <v>0</v>
      </c>
      <c r="J23" s="63">
        <f>J24+J25+J26+J28+J29+J30+J31</f>
        <v>0</v>
      </c>
      <c r="K23" s="64">
        <f t="shared" si="1"/>
        <v>294461.8</v>
      </c>
      <c r="L23" s="62">
        <f>L24+L25+L26+L28+L29+L30+L31+L32+L33+L27+L35</f>
        <v>394043.40000000008</v>
      </c>
      <c r="M23" s="63">
        <f>M24+M25+M26+M28+M29+M30+M31</f>
        <v>0</v>
      </c>
      <c r="N23" s="63">
        <f>N24+N25+N26+N28+N29+N30+N31</f>
        <v>0</v>
      </c>
      <c r="O23" s="63">
        <f>O24+O25+O26+O28+O29+O30+O31</f>
        <v>0</v>
      </c>
      <c r="P23" s="64">
        <f>L23+M23+N23+O23</f>
        <v>394043.40000000008</v>
      </c>
      <c r="Q23" s="62">
        <f>Q24+Q25+Q26+Q28+Q29+Q30+Q31+Q32+Q33+Q27+Q35</f>
        <v>328732.79999999999</v>
      </c>
      <c r="R23" s="63">
        <f>R24+R25+R26+R28+R29+R30+R31</f>
        <v>0</v>
      </c>
      <c r="S23" s="63">
        <f>S24+S25+S26+S28+S29+S30+S31</f>
        <v>0</v>
      </c>
      <c r="T23" s="63">
        <f>T24+T25+T26+T28+T29+T30+T31</f>
        <v>0</v>
      </c>
      <c r="U23" s="64">
        <f t="shared" si="3"/>
        <v>328732.79999999999</v>
      </c>
      <c r="V23" s="62">
        <f>V24+V25+V26+V28+V29+V30+V31+V32+V34+V27+V35</f>
        <v>328732.79999999999</v>
      </c>
      <c r="W23" s="63">
        <f>W24+W25+W26+W28+W29+W30+W31</f>
        <v>0</v>
      </c>
      <c r="X23" s="63">
        <f>X24+X25+X26+X28+X29+X30+X31</f>
        <v>0</v>
      </c>
      <c r="Y23" s="63">
        <f>Y24+Y25+Y26+Y28+Y29+Y30+Y31</f>
        <v>0</v>
      </c>
      <c r="Z23" s="64">
        <f t="shared" ref="Z23:Z32" si="4">V23+W23+X23+Y23</f>
        <v>328732.79999999999</v>
      </c>
    </row>
    <row r="24" spans="1:192" ht="54.75" customHeight="1" x14ac:dyDescent="0.25">
      <c r="A24" s="65" t="s">
        <v>41</v>
      </c>
      <c r="B24" s="66" t="s">
        <v>42</v>
      </c>
      <c r="C24" s="35" t="s">
        <v>250</v>
      </c>
      <c r="D24" s="60" t="s">
        <v>27</v>
      </c>
      <c r="E24" s="61" t="s">
        <v>43</v>
      </c>
      <c r="F24" s="38">
        <f t="shared" si="0"/>
        <v>535354.70000000007</v>
      </c>
      <c r="G24" s="39">
        <v>81861.600000000006</v>
      </c>
      <c r="H24" s="40">
        <v>0</v>
      </c>
      <c r="I24" s="39">
        <v>0</v>
      </c>
      <c r="J24" s="39">
        <v>0</v>
      </c>
      <c r="K24" s="46">
        <f t="shared" si="1"/>
        <v>81861.600000000006</v>
      </c>
      <c r="L24" s="39">
        <v>255847.2</v>
      </c>
      <c r="M24" s="40">
        <v>0</v>
      </c>
      <c r="N24" s="39">
        <v>0</v>
      </c>
      <c r="O24" s="39">
        <v>0</v>
      </c>
      <c r="P24" s="41">
        <f t="shared" si="2"/>
        <v>255847.2</v>
      </c>
      <c r="Q24" s="39">
        <v>93732.1</v>
      </c>
      <c r="R24" s="40">
        <v>0</v>
      </c>
      <c r="S24" s="39">
        <v>0</v>
      </c>
      <c r="T24" s="39">
        <v>0</v>
      </c>
      <c r="U24" s="41">
        <f t="shared" si="3"/>
        <v>93732.1</v>
      </c>
      <c r="V24" s="39">
        <v>103913.8</v>
      </c>
      <c r="W24" s="40">
        <v>0</v>
      </c>
      <c r="X24" s="39">
        <v>0</v>
      </c>
      <c r="Y24" s="39">
        <v>0</v>
      </c>
      <c r="Z24" s="41">
        <f t="shared" si="4"/>
        <v>103913.8</v>
      </c>
    </row>
    <row r="25" spans="1:192" ht="51.75" customHeight="1" x14ac:dyDescent="0.25">
      <c r="A25" s="65" t="s">
        <v>44</v>
      </c>
      <c r="B25" s="66" t="s">
        <v>45</v>
      </c>
      <c r="C25" s="35" t="s">
        <v>250</v>
      </c>
      <c r="D25" s="60" t="s">
        <v>27</v>
      </c>
      <c r="E25" s="61" t="s">
        <v>46</v>
      </c>
      <c r="F25" s="38">
        <f t="shared" si="0"/>
        <v>5021</v>
      </c>
      <c r="G25" s="39">
        <v>0</v>
      </c>
      <c r="H25" s="40">
        <v>0</v>
      </c>
      <c r="I25" s="39">
        <v>0</v>
      </c>
      <c r="J25" s="39">
        <v>0</v>
      </c>
      <c r="K25" s="46">
        <f t="shared" si="1"/>
        <v>0</v>
      </c>
      <c r="L25" s="39">
        <v>0</v>
      </c>
      <c r="M25" s="40">
        <v>0</v>
      </c>
      <c r="N25" s="39">
        <v>0</v>
      </c>
      <c r="O25" s="39">
        <v>0</v>
      </c>
      <c r="P25" s="41">
        <f t="shared" si="2"/>
        <v>0</v>
      </c>
      <c r="Q25" s="39">
        <v>5021</v>
      </c>
      <c r="R25" s="40">
        <v>0</v>
      </c>
      <c r="S25" s="39">
        <v>0</v>
      </c>
      <c r="T25" s="39">
        <v>0</v>
      </c>
      <c r="U25" s="41">
        <f t="shared" si="3"/>
        <v>5021</v>
      </c>
      <c r="V25" s="39">
        <v>0</v>
      </c>
      <c r="W25" s="40">
        <v>0</v>
      </c>
      <c r="X25" s="39">
        <v>0</v>
      </c>
      <c r="Y25" s="39">
        <v>0</v>
      </c>
      <c r="Z25" s="41">
        <f t="shared" si="4"/>
        <v>0</v>
      </c>
    </row>
    <row r="26" spans="1:192" ht="52.5" customHeight="1" x14ac:dyDescent="0.25">
      <c r="A26" s="65" t="s">
        <v>47</v>
      </c>
      <c r="B26" s="66" t="s">
        <v>48</v>
      </c>
      <c r="C26" s="35" t="s">
        <v>250</v>
      </c>
      <c r="D26" s="67" t="s">
        <v>27</v>
      </c>
      <c r="E26" s="61" t="s">
        <v>49</v>
      </c>
      <c r="F26" s="38">
        <f t="shared" si="0"/>
        <v>309343.5</v>
      </c>
      <c r="G26" s="39">
        <v>98222.399999999994</v>
      </c>
      <c r="H26" s="68">
        <v>0</v>
      </c>
      <c r="I26" s="69">
        <v>0</v>
      </c>
      <c r="J26" s="69">
        <v>0</v>
      </c>
      <c r="K26" s="46">
        <f t="shared" si="1"/>
        <v>98222.399999999994</v>
      </c>
      <c r="L26" s="39">
        <v>63844.9</v>
      </c>
      <c r="M26" s="68">
        <v>0</v>
      </c>
      <c r="N26" s="69">
        <v>0</v>
      </c>
      <c r="O26" s="69">
        <v>0</v>
      </c>
      <c r="P26" s="41">
        <f t="shared" si="2"/>
        <v>63844.9</v>
      </c>
      <c r="Q26" s="39">
        <v>75396</v>
      </c>
      <c r="R26" s="68">
        <v>0</v>
      </c>
      <c r="S26" s="69">
        <v>0</v>
      </c>
      <c r="T26" s="69">
        <v>0</v>
      </c>
      <c r="U26" s="41">
        <f t="shared" si="3"/>
        <v>75396</v>
      </c>
      <c r="V26" s="39">
        <v>71880.2</v>
      </c>
      <c r="W26" s="68">
        <v>0</v>
      </c>
      <c r="X26" s="69">
        <v>0</v>
      </c>
      <c r="Y26" s="69">
        <v>0</v>
      </c>
      <c r="Z26" s="41">
        <f t="shared" si="4"/>
        <v>71880.2</v>
      </c>
    </row>
    <row r="27" spans="1:192" ht="54" customHeight="1" x14ac:dyDescent="0.25">
      <c r="A27" s="65" t="s">
        <v>50</v>
      </c>
      <c r="B27" s="66" t="s">
        <v>51</v>
      </c>
      <c r="C27" s="35" t="s">
        <v>250</v>
      </c>
      <c r="D27" s="67" t="s">
        <v>27</v>
      </c>
      <c r="E27" s="61" t="s">
        <v>52</v>
      </c>
      <c r="F27" s="38">
        <f t="shared" si="0"/>
        <v>122499.3</v>
      </c>
      <c r="G27" s="39">
        <v>14374.3</v>
      </c>
      <c r="H27" s="68">
        <v>0</v>
      </c>
      <c r="I27" s="69">
        <v>0</v>
      </c>
      <c r="J27" s="69">
        <v>0</v>
      </c>
      <c r="K27" s="46">
        <f t="shared" si="1"/>
        <v>14374.3</v>
      </c>
      <c r="L27" s="39">
        <v>15763</v>
      </c>
      <c r="M27" s="68">
        <v>0</v>
      </c>
      <c r="N27" s="69">
        <v>0</v>
      </c>
      <c r="O27" s="69">
        <v>0</v>
      </c>
      <c r="P27" s="41">
        <f>L27+M27+N27+O27</f>
        <v>15763</v>
      </c>
      <c r="Q27" s="39">
        <v>38630</v>
      </c>
      <c r="R27" s="68">
        <v>0</v>
      </c>
      <c r="S27" s="69">
        <v>0</v>
      </c>
      <c r="T27" s="69">
        <v>0</v>
      </c>
      <c r="U27" s="41">
        <f t="shared" si="3"/>
        <v>38630</v>
      </c>
      <c r="V27" s="39">
        <v>53732</v>
      </c>
      <c r="W27" s="68">
        <v>0</v>
      </c>
      <c r="X27" s="69">
        <v>0</v>
      </c>
      <c r="Y27" s="69">
        <v>0</v>
      </c>
      <c r="Z27" s="41">
        <f t="shared" si="4"/>
        <v>53732</v>
      </c>
    </row>
    <row r="28" spans="1:192" ht="48" customHeight="1" x14ac:dyDescent="0.25">
      <c r="A28" s="70" t="s">
        <v>53</v>
      </c>
      <c r="B28" s="71" t="s">
        <v>54</v>
      </c>
      <c r="C28" s="35" t="s">
        <v>250</v>
      </c>
      <c r="D28" s="60" t="s">
        <v>27</v>
      </c>
      <c r="E28" s="61" t="s">
        <v>55</v>
      </c>
      <c r="F28" s="38">
        <f t="shared" si="0"/>
        <v>5353</v>
      </c>
      <c r="G28" s="39">
        <v>4083</v>
      </c>
      <c r="H28" s="68">
        <v>0</v>
      </c>
      <c r="I28" s="69">
        <v>0</v>
      </c>
      <c r="J28" s="69">
        <v>0</v>
      </c>
      <c r="K28" s="41">
        <f t="shared" si="1"/>
        <v>4083</v>
      </c>
      <c r="L28" s="39">
        <v>1270</v>
      </c>
      <c r="M28" s="68">
        <v>0</v>
      </c>
      <c r="N28" s="69">
        <v>0</v>
      </c>
      <c r="O28" s="69">
        <v>0</v>
      </c>
      <c r="P28" s="41">
        <f t="shared" si="2"/>
        <v>1270</v>
      </c>
      <c r="Q28" s="39">
        <f>'[1]прил 8'!$P$23</f>
        <v>0</v>
      </c>
      <c r="R28" s="68">
        <v>0</v>
      </c>
      <c r="S28" s="69">
        <v>0</v>
      </c>
      <c r="T28" s="69">
        <v>0</v>
      </c>
      <c r="U28" s="41">
        <f t="shared" si="3"/>
        <v>0</v>
      </c>
      <c r="V28" s="39">
        <f>'[1]прил 8'!$P$23</f>
        <v>0</v>
      </c>
      <c r="W28" s="68">
        <v>0</v>
      </c>
      <c r="X28" s="69">
        <v>0</v>
      </c>
      <c r="Y28" s="69">
        <v>0</v>
      </c>
      <c r="Z28" s="41">
        <f t="shared" si="4"/>
        <v>0</v>
      </c>
    </row>
    <row r="29" spans="1:192" ht="57.75" customHeight="1" x14ac:dyDescent="0.25">
      <c r="A29" s="70" t="s">
        <v>56</v>
      </c>
      <c r="B29" s="72" t="s">
        <v>57</v>
      </c>
      <c r="C29" s="35" t="s">
        <v>250</v>
      </c>
      <c r="D29" s="73" t="s">
        <v>27</v>
      </c>
      <c r="E29" s="61" t="s">
        <v>58</v>
      </c>
      <c r="F29" s="38">
        <f t="shared" si="0"/>
        <v>32548.400000000001</v>
      </c>
      <c r="G29" s="39">
        <v>0</v>
      </c>
      <c r="H29" s="48"/>
      <c r="I29" s="47"/>
      <c r="J29" s="47"/>
      <c r="K29" s="41">
        <f t="shared" si="1"/>
        <v>0</v>
      </c>
      <c r="L29" s="39">
        <v>0</v>
      </c>
      <c r="M29" s="48"/>
      <c r="N29" s="47"/>
      <c r="O29" s="47"/>
      <c r="P29" s="41">
        <f t="shared" si="2"/>
        <v>0</v>
      </c>
      <c r="Q29" s="39">
        <v>32548.400000000001</v>
      </c>
      <c r="R29" s="48"/>
      <c r="S29" s="47"/>
      <c r="T29" s="47"/>
      <c r="U29" s="41">
        <f t="shared" si="3"/>
        <v>32548.400000000001</v>
      </c>
      <c r="V29" s="39">
        <v>0</v>
      </c>
      <c r="W29" s="48"/>
      <c r="X29" s="47"/>
      <c r="Y29" s="47"/>
      <c r="Z29" s="41">
        <f t="shared" si="4"/>
        <v>0</v>
      </c>
    </row>
    <row r="30" spans="1:192" ht="47.25" customHeight="1" x14ac:dyDescent="0.25">
      <c r="A30" s="70" t="s">
        <v>59</v>
      </c>
      <c r="B30" s="71" t="s">
        <v>60</v>
      </c>
      <c r="C30" s="35" t="s">
        <v>250</v>
      </c>
      <c r="D30" s="60" t="s">
        <v>27</v>
      </c>
      <c r="E30" s="61" t="s">
        <v>61</v>
      </c>
      <c r="F30" s="38">
        <f t="shared" si="0"/>
        <v>91257.3</v>
      </c>
      <c r="G30" s="39">
        <v>15344</v>
      </c>
      <c r="H30" s="40"/>
      <c r="I30" s="39"/>
      <c r="J30" s="47"/>
      <c r="K30" s="41">
        <f t="shared" si="1"/>
        <v>15344</v>
      </c>
      <c r="L30" s="39">
        <v>0</v>
      </c>
      <c r="M30" s="40"/>
      <c r="N30" s="39"/>
      <c r="O30" s="47"/>
      <c r="P30" s="41">
        <f t="shared" si="2"/>
        <v>0</v>
      </c>
      <c r="Q30" s="39">
        <v>28618.400000000001</v>
      </c>
      <c r="R30" s="40"/>
      <c r="S30" s="39"/>
      <c r="T30" s="47"/>
      <c r="U30" s="41">
        <f t="shared" si="3"/>
        <v>28618.400000000001</v>
      </c>
      <c r="V30" s="39">
        <v>47294.9</v>
      </c>
      <c r="W30" s="40"/>
      <c r="X30" s="39"/>
      <c r="Y30" s="47"/>
      <c r="Z30" s="41">
        <f t="shared" si="4"/>
        <v>47294.9</v>
      </c>
    </row>
    <row r="31" spans="1:192" ht="53.25" customHeight="1" x14ac:dyDescent="0.25">
      <c r="A31" s="70" t="s">
        <v>62</v>
      </c>
      <c r="B31" s="72" t="s">
        <v>63</v>
      </c>
      <c r="C31" s="35" t="s">
        <v>250</v>
      </c>
      <c r="D31" s="60" t="s">
        <v>27</v>
      </c>
      <c r="E31" s="61" t="s">
        <v>64</v>
      </c>
      <c r="F31" s="38">
        <f t="shared" si="0"/>
        <v>52318.900000000009</v>
      </c>
      <c r="G31" s="39">
        <v>16781.7</v>
      </c>
      <c r="H31" s="40">
        <v>0</v>
      </c>
      <c r="I31" s="39">
        <v>0</v>
      </c>
      <c r="J31" s="47">
        <v>0</v>
      </c>
      <c r="K31" s="46">
        <f t="shared" si="1"/>
        <v>16781.7</v>
      </c>
      <c r="L31" s="39">
        <v>19139.2</v>
      </c>
      <c r="M31" s="40">
        <v>0</v>
      </c>
      <c r="N31" s="39">
        <v>0</v>
      </c>
      <c r="O31" s="47">
        <v>0</v>
      </c>
      <c r="P31" s="46">
        <f t="shared" si="2"/>
        <v>19139.2</v>
      </c>
      <c r="Q31" s="39">
        <v>8847.2000000000007</v>
      </c>
      <c r="R31" s="40">
        <v>0</v>
      </c>
      <c r="S31" s="39">
        <v>0</v>
      </c>
      <c r="T31" s="47">
        <v>0</v>
      </c>
      <c r="U31" s="46">
        <f t="shared" si="3"/>
        <v>8847.2000000000007</v>
      </c>
      <c r="V31" s="39">
        <v>7550.8</v>
      </c>
      <c r="W31" s="40">
        <v>0</v>
      </c>
      <c r="X31" s="39">
        <v>0</v>
      </c>
      <c r="Y31" s="47">
        <v>0</v>
      </c>
      <c r="Z31" s="46">
        <f t="shared" si="4"/>
        <v>7550.8</v>
      </c>
    </row>
    <row r="32" spans="1:192" ht="47.25" customHeight="1" x14ac:dyDescent="0.25">
      <c r="A32" s="70" t="s">
        <v>65</v>
      </c>
      <c r="B32" s="74" t="s">
        <v>66</v>
      </c>
      <c r="C32" s="35" t="s">
        <v>250</v>
      </c>
      <c r="D32" s="60" t="s">
        <v>27</v>
      </c>
      <c r="E32" s="61" t="s">
        <v>67</v>
      </c>
      <c r="F32" s="38">
        <f t="shared" si="0"/>
        <v>159668.9</v>
      </c>
      <c r="G32" s="39">
        <v>55360.2</v>
      </c>
      <c r="H32" s="40">
        <v>0</v>
      </c>
      <c r="I32" s="39">
        <v>0</v>
      </c>
      <c r="J32" s="47">
        <v>0</v>
      </c>
      <c r="K32" s="46">
        <f>G32+H32+I32+J32</f>
        <v>55360.2</v>
      </c>
      <c r="L32" s="39">
        <v>14007.9</v>
      </c>
      <c r="M32" s="40">
        <v>0</v>
      </c>
      <c r="N32" s="39">
        <v>0</v>
      </c>
      <c r="O32" s="47">
        <v>0</v>
      </c>
      <c r="P32" s="46">
        <f>L32+M32+N32+O32</f>
        <v>14007.9</v>
      </c>
      <c r="Q32" s="39">
        <v>45939.7</v>
      </c>
      <c r="R32" s="40">
        <v>0</v>
      </c>
      <c r="S32" s="39">
        <v>0</v>
      </c>
      <c r="T32" s="47">
        <v>0</v>
      </c>
      <c r="U32" s="46">
        <f t="shared" si="3"/>
        <v>45939.7</v>
      </c>
      <c r="V32" s="39">
        <v>44361.1</v>
      </c>
      <c r="W32" s="40">
        <v>0</v>
      </c>
      <c r="X32" s="39">
        <v>0</v>
      </c>
      <c r="Y32" s="47">
        <v>0</v>
      </c>
      <c r="Z32" s="46">
        <f t="shared" si="4"/>
        <v>44361.1</v>
      </c>
    </row>
    <row r="33" spans="1:26" ht="63" customHeight="1" x14ac:dyDescent="0.25">
      <c r="A33" s="70" t="s">
        <v>68</v>
      </c>
      <c r="B33" s="75" t="s">
        <v>69</v>
      </c>
      <c r="C33" s="35" t="s">
        <v>250</v>
      </c>
      <c r="D33" s="60" t="s">
        <v>27</v>
      </c>
      <c r="E33" s="61" t="s">
        <v>70</v>
      </c>
      <c r="F33" s="38">
        <f t="shared" ref="F33" si="5">K33+P33+U33+Z33</f>
        <v>22095.9</v>
      </c>
      <c r="G33" s="39">
        <v>0</v>
      </c>
      <c r="H33" s="40">
        <v>0</v>
      </c>
      <c r="I33" s="39">
        <v>0</v>
      </c>
      <c r="J33" s="47">
        <v>0</v>
      </c>
      <c r="K33" s="46">
        <f>G33+H33+I33+J33</f>
        <v>0</v>
      </c>
      <c r="L33" s="39">
        <v>22095.9</v>
      </c>
      <c r="M33" s="40">
        <v>0</v>
      </c>
      <c r="N33" s="39">
        <v>0</v>
      </c>
      <c r="O33" s="47">
        <v>0</v>
      </c>
      <c r="P33" s="46">
        <f>L33+M33+N33+O33</f>
        <v>22095.9</v>
      </c>
      <c r="Q33" s="39">
        <v>0</v>
      </c>
      <c r="R33" s="40">
        <v>0</v>
      </c>
      <c r="S33" s="39">
        <v>0</v>
      </c>
      <c r="T33" s="47">
        <v>0</v>
      </c>
      <c r="U33" s="46">
        <f t="shared" ref="U33" si="6">Q33+R33+S33+T33</f>
        <v>0</v>
      </c>
      <c r="V33" s="39">
        <v>0</v>
      </c>
      <c r="W33" s="40">
        <v>0</v>
      </c>
      <c r="X33" s="39">
        <v>0</v>
      </c>
      <c r="Y33" s="47">
        <v>0</v>
      </c>
      <c r="Z33" s="46">
        <f t="shared" ref="Z33" si="7">V33+W33+X33+Y33</f>
        <v>0</v>
      </c>
    </row>
    <row r="34" spans="1:26" ht="45" customHeight="1" x14ac:dyDescent="0.25">
      <c r="A34" s="70" t="s">
        <v>266</v>
      </c>
      <c r="B34" s="75" t="s">
        <v>71</v>
      </c>
      <c r="C34" s="35" t="s">
        <v>250</v>
      </c>
      <c r="D34" s="60"/>
      <c r="E34" s="61" t="s">
        <v>72</v>
      </c>
      <c r="F34" s="38">
        <f t="shared" ref="F34" si="8">K34+P34+U34+Z34</f>
        <v>8434.6</v>
      </c>
      <c r="G34" s="39">
        <v>8434.6</v>
      </c>
      <c r="H34" s="40">
        <v>0</v>
      </c>
      <c r="I34" s="39">
        <v>0</v>
      </c>
      <c r="J34" s="47">
        <v>0</v>
      </c>
      <c r="K34" s="46">
        <f>G34+H34+I34+J34</f>
        <v>8434.6</v>
      </c>
      <c r="L34" s="39">
        <v>0</v>
      </c>
      <c r="M34" s="40">
        <v>0</v>
      </c>
      <c r="N34" s="39">
        <v>0</v>
      </c>
      <c r="O34" s="47">
        <v>0</v>
      </c>
      <c r="P34" s="46">
        <f>L34+M34+N34+O34</f>
        <v>0</v>
      </c>
      <c r="Q34" s="39">
        <v>0</v>
      </c>
      <c r="R34" s="40">
        <v>0</v>
      </c>
      <c r="S34" s="39">
        <v>0</v>
      </c>
      <c r="T34" s="47">
        <v>0</v>
      </c>
      <c r="U34" s="46">
        <f>Q34+R34+S34+T34</f>
        <v>0</v>
      </c>
      <c r="V34" s="39">
        <v>0</v>
      </c>
      <c r="W34" s="40">
        <v>0</v>
      </c>
      <c r="X34" s="39">
        <v>0</v>
      </c>
      <c r="Y34" s="47">
        <v>0</v>
      </c>
      <c r="Z34" s="46">
        <f>V34+W34+X34+Y34</f>
        <v>0</v>
      </c>
    </row>
    <row r="35" spans="1:26" ht="45" customHeight="1" x14ac:dyDescent="0.25">
      <c r="A35" s="70" t="s">
        <v>267</v>
      </c>
      <c r="B35" s="269" t="s">
        <v>270</v>
      </c>
      <c r="C35" s="35" t="s">
        <v>250</v>
      </c>
      <c r="D35" s="60"/>
      <c r="E35" s="61" t="s">
        <v>268</v>
      </c>
      <c r="F35" s="38">
        <f t="shared" si="0"/>
        <v>2075.3000000000002</v>
      </c>
      <c r="G35" s="39">
        <v>0</v>
      </c>
      <c r="H35" s="40">
        <v>0</v>
      </c>
      <c r="I35" s="39">
        <v>0</v>
      </c>
      <c r="J35" s="47">
        <v>0</v>
      </c>
      <c r="K35" s="46">
        <v>0</v>
      </c>
      <c r="L35" s="39">
        <v>2075.3000000000002</v>
      </c>
      <c r="M35" s="40">
        <v>0</v>
      </c>
      <c r="N35" s="39">
        <v>0</v>
      </c>
      <c r="O35" s="47">
        <v>0</v>
      </c>
      <c r="P35" s="46">
        <f>L35+M35+N35+O35</f>
        <v>2075.3000000000002</v>
      </c>
      <c r="Q35" s="39">
        <v>0</v>
      </c>
      <c r="R35" s="40">
        <v>0</v>
      </c>
      <c r="S35" s="39">
        <v>0</v>
      </c>
      <c r="T35" s="47">
        <v>0</v>
      </c>
      <c r="U35" s="46">
        <f>Q35+R35+S35+T35</f>
        <v>0</v>
      </c>
      <c r="V35" s="39">
        <v>0</v>
      </c>
      <c r="W35" s="40">
        <v>0</v>
      </c>
      <c r="X35" s="39">
        <v>0</v>
      </c>
      <c r="Y35" s="47">
        <v>0</v>
      </c>
      <c r="Z35" s="46">
        <f>V35+W35+X35+Y35</f>
        <v>0</v>
      </c>
    </row>
    <row r="36" spans="1:26" s="151" customFormat="1" ht="49.5" customHeight="1" x14ac:dyDescent="0.25">
      <c r="A36" s="266" t="s">
        <v>73</v>
      </c>
      <c r="B36" s="267" t="s">
        <v>261</v>
      </c>
      <c r="C36" s="35" t="s">
        <v>250</v>
      </c>
      <c r="D36" s="60" t="s">
        <v>74</v>
      </c>
      <c r="E36" s="61" t="s">
        <v>75</v>
      </c>
      <c r="F36" s="265">
        <f>F37+F38</f>
        <v>255887.3</v>
      </c>
      <c r="G36" s="76">
        <f>G37</f>
        <v>44928.800000000003</v>
      </c>
      <c r="H36" s="77">
        <f>H37</f>
        <v>7384.9</v>
      </c>
      <c r="I36" s="76">
        <f>I37</f>
        <v>0</v>
      </c>
      <c r="J36" s="76">
        <f>J37</f>
        <v>0</v>
      </c>
      <c r="K36" s="78">
        <f t="shared" si="1"/>
        <v>52313.700000000004</v>
      </c>
      <c r="L36" s="76">
        <f>L37</f>
        <v>34591.300000000003</v>
      </c>
      <c r="M36" s="77">
        <f>M37+M38</f>
        <v>17146.5</v>
      </c>
      <c r="N36" s="76">
        <f>N37+N38</f>
        <v>0</v>
      </c>
      <c r="O36" s="76">
        <f>O37+O38</f>
        <v>0</v>
      </c>
      <c r="P36" s="78">
        <f>L36+M36+N36+O36</f>
        <v>51737.8</v>
      </c>
      <c r="Q36" s="76">
        <f>Q37</f>
        <v>65832</v>
      </c>
      <c r="R36" s="77">
        <f>R37</f>
        <v>8439.9</v>
      </c>
      <c r="S36" s="76">
        <f>S37</f>
        <v>0</v>
      </c>
      <c r="T36" s="76">
        <f>T37</f>
        <v>0</v>
      </c>
      <c r="U36" s="78">
        <f>Q36+R36+S36+T36</f>
        <v>74271.899999999994</v>
      </c>
      <c r="V36" s="76">
        <f>V37+V38</f>
        <v>69124</v>
      </c>
      <c r="W36" s="77">
        <f>W37+W38</f>
        <v>8439.9</v>
      </c>
      <c r="X36" s="77">
        <f t="shared" ref="X36:Y36" si="9">X37+X38</f>
        <v>0</v>
      </c>
      <c r="Y36" s="77">
        <f t="shared" si="9"/>
        <v>0</v>
      </c>
      <c r="Z36" s="78">
        <f>Z37+Z38</f>
        <v>77563.899999999994</v>
      </c>
    </row>
    <row r="37" spans="1:26" s="151" customFormat="1" ht="49.5" customHeight="1" x14ac:dyDescent="0.25">
      <c r="A37" s="274" t="s">
        <v>76</v>
      </c>
      <c r="B37" s="74" t="s">
        <v>77</v>
      </c>
      <c r="C37" s="35" t="s">
        <v>250</v>
      </c>
      <c r="D37" s="79" t="s">
        <v>78</v>
      </c>
      <c r="E37" s="80" t="s">
        <v>79</v>
      </c>
      <c r="F37" s="268">
        <f>K37+P37+U37+Z37</f>
        <v>247180.69999999998</v>
      </c>
      <c r="G37" s="47">
        <v>44928.800000000003</v>
      </c>
      <c r="H37" s="48">
        <f>7384.9</f>
        <v>7384.9</v>
      </c>
      <c r="I37" s="47">
        <v>0</v>
      </c>
      <c r="J37" s="47">
        <v>0</v>
      </c>
      <c r="K37" s="46">
        <f t="shared" ref="K37" si="10">G37+H37+I37+J37</f>
        <v>52313.700000000004</v>
      </c>
      <c r="L37" s="47">
        <v>34591.300000000003</v>
      </c>
      <c r="M37" s="48">
        <v>8439.9</v>
      </c>
      <c r="N37" s="47">
        <v>0</v>
      </c>
      <c r="O37" s="47">
        <v>0</v>
      </c>
      <c r="P37" s="46">
        <f t="shared" ref="P37" si="11">L37+M37+N37+O37</f>
        <v>43031.200000000004</v>
      </c>
      <c r="Q37" s="47">
        <v>65832</v>
      </c>
      <c r="R37" s="48">
        <v>8439.9</v>
      </c>
      <c r="S37" s="47">
        <v>0</v>
      </c>
      <c r="T37" s="47">
        <v>0</v>
      </c>
      <c r="U37" s="46">
        <f>Q37+R37+S37+T37</f>
        <v>74271.899999999994</v>
      </c>
      <c r="V37" s="47">
        <v>69124</v>
      </c>
      <c r="W37" s="48">
        <v>8439.9</v>
      </c>
      <c r="X37" s="47">
        <v>0</v>
      </c>
      <c r="Y37" s="47">
        <v>0</v>
      </c>
      <c r="Z37" s="46">
        <f>V37+W37+X37+Y37</f>
        <v>77563.899999999994</v>
      </c>
    </row>
    <row r="38" spans="1:26" s="151" customFormat="1" ht="82.5" customHeight="1" x14ac:dyDescent="0.25">
      <c r="A38" s="275"/>
      <c r="B38" s="74" t="s">
        <v>262</v>
      </c>
      <c r="C38" s="35" t="s">
        <v>263</v>
      </c>
      <c r="D38" s="60"/>
      <c r="E38" s="80" t="s">
        <v>264</v>
      </c>
      <c r="F38" s="268">
        <f t="shared" ref="F38" si="12">K38+P38+U38+Z38</f>
        <v>8706.6</v>
      </c>
      <c r="G38" s="76">
        <v>0</v>
      </c>
      <c r="H38" s="77">
        <v>0</v>
      </c>
      <c r="I38" s="76">
        <v>0</v>
      </c>
      <c r="J38" s="76">
        <v>0</v>
      </c>
      <c r="K38" s="78">
        <f t="shared" ref="K38" si="13">G38+H38+I38+J38</f>
        <v>0</v>
      </c>
      <c r="L38" s="76">
        <v>0</v>
      </c>
      <c r="M38" s="246">
        <f>12150.1-3443.5</f>
        <v>8706.6</v>
      </c>
      <c r="N38" s="76">
        <v>0</v>
      </c>
      <c r="O38" s="76">
        <v>0</v>
      </c>
      <c r="P38" s="46">
        <f t="shared" ref="P38" si="14">L38+M38+N38+O38</f>
        <v>8706.6</v>
      </c>
      <c r="Q38" s="76">
        <v>0</v>
      </c>
      <c r="R38" s="77">
        <v>0</v>
      </c>
      <c r="S38" s="76">
        <v>0</v>
      </c>
      <c r="T38" s="76">
        <v>0</v>
      </c>
      <c r="U38" s="78">
        <f t="shared" ref="U38" si="15">Q38+R38+S38+T38</f>
        <v>0</v>
      </c>
      <c r="V38" s="76">
        <v>0</v>
      </c>
      <c r="W38" s="77">
        <v>0</v>
      </c>
      <c r="X38" s="76">
        <v>0</v>
      </c>
      <c r="Y38" s="76">
        <v>0</v>
      </c>
      <c r="Z38" s="78">
        <f t="shared" ref="Z38" si="16">V38+W38+X38+Y38</f>
        <v>0</v>
      </c>
    </row>
    <row r="39" spans="1:26" ht="53.25" customHeight="1" x14ac:dyDescent="0.25">
      <c r="A39" s="82" t="s">
        <v>80</v>
      </c>
      <c r="B39" s="83" t="s">
        <v>81</v>
      </c>
      <c r="C39" s="35" t="s">
        <v>250</v>
      </c>
      <c r="D39" s="60" t="s">
        <v>27</v>
      </c>
      <c r="E39" s="61" t="s">
        <v>82</v>
      </c>
      <c r="F39" s="38">
        <f t="shared" ref="F39:F44" si="17">K39+P39+U39+Z39</f>
        <v>17630.599999999999</v>
      </c>
      <c r="G39" s="84">
        <f>G40+G41+G42+G43</f>
        <v>8800.2999999999993</v>
      </c>
      <c r="H39" s="77">
        <f>H40</f>
        <v>0</v>
      </c>
      <c r="I39" s="76"/>
      <c r="J39" s="76">
        <f>J40</f>
        <v>0</v>
      </c>
      <c r="K39" s="78">
        <f>K40+K41+K42+K43</f>
        <v>8800.2999999999993</v>
      </c>
      <c r="L39" s="84">
        <f>L40+L41+L42</f>
        <v>8830.2999999999993</v>
      </c>
      <c r="M39" s="77">
        <f>M40</f>
        <v>0</v>
      </c>
      <c r="N39" s="76"/>
      <c r="O39" s="76">
        <f>O40</f>
        <v>0</v>
      </c>
      <c r="P39" s="78">
        <f>P40+P41+P42</f>
        <v>8830.2999999999993</v>
      </c>
      <c r="Q39" s="84">
        <f>Q40</f>
        <v>0</v>
      </c>
      <c r="R39" s="77">
        <f>R40</f>
        <v>0</v>
      </c>
      <c r="S39" s="76"/>
      <c r="T39" s="76">
        <f>T40</f>
        <v>0</v>
      </c>
      <c r="U39" s="78">
        <f>U40</f>
        <v>0</v>
      </c>
      <c r="V39" s="84">
        <f>V40</f>
        <v>0</v>
      </c>
      <c r="W39" s="77">
        <f>W40</f>
        <v>0</v>
      </c>
      <c r="X39" s="76"/>
      <c r="Y39" s="76">
        <f>Y40</f>
        <v>0</v>
      </c>
      <c r="Z39" s="78">
        <f>Z40</f>
        <v>0</v>
      </c>
    </row>
    <row r="40" spans="1:26" ht="47.25" customHeight="1" x14ac:dyDescent="0.25">
      <c r="A40" s="85" t="s">
        <v>83</v>
      </c>
      <c r="B40" s="262" t="s">
        <v>84</v>
      </c>
      <c r="C40" s="35" t="s">
        <v>250</v>
      </c>
      <c r="D40" s="67" t="s">
        <v>27</v>
      </c>
      <c r="E40" s="86" t="s">
        <v>85</v>
      </c>
      <c r="F40" s="81">
        <f t="shared" si="17"/>
        <v>30</v>
      </c>
      <c r="G40" s="47">
        <v>0</v>
      </c>
      <c r="H40" s="48">
        <v>0</v>
      </c>
      <c r="I40" s="47">
        <v>0</v>
      </c>
      <c r="J40" s="47">
        <v>0</v>
      </c>
      <c r="K40" s="46">
        <f t="shared" ref="K40:K43" si="18">G40+H40+I40+J40</f>
        <v>0</v>
      </c>
      <c r="L40" s="47">
        <v>30</v>
      </c>
      <c r="M40" s="48">
        <v>0</v>
      </c>
      <c r="N40" s="47">
        <v>0</v>
      </c>
      <c r="O40" s="47">
        <v>0</v>
      </c>
      <c r="P40" s="46">
        <f t="shared" ref="P40:P44" si="19">L40+M40+N40+O40</f>
        <v>30</v>
      </c>
      <c r="Q40" s="47">
        <f>'[1]прил 8'!$W$32</f>
        <v>0</v>
      </c>
      <c r="R40" s="48">
        <v>0</v>
      </c>
      <c r="S40" s="47">
        <v>0</v>
      </c>
      <c r="T40" s="47">
        <v>0</v>
      </c>
      <c r="U40" s="46">
        <f t="shared" ref="U40:U43" si="20">Q40+R40+S40+T40</f>
        <v>0</v>
      </c>
      <c r="V40" s="47">
        <f>'[1]прил 8'!$W$32</f>
        <v>0</v>
      </c>
      <c r="W40" s="48">
        <v>0</v>
      </c>
      <c r="X40" s="47">
        <v>0</v>
      </c>
      <c r="Y40" s="47">
        <v>0</v>
      </c>
      <c r="Z40" s="46">
        <f t="shared" ref="Z40:Z44" si="21">V40+W40+X40+Y40</f>
        <v>0</v>
      </c>
    </row>
    <row r="41" spans="1:26" ht="53.25" customHeight="1" x14ac:dyDescent="0.25">
      <c r="A41" s="87" t="s">
        <v>86</v>
      </c>
      <c r="B41" s="263" t="s">
        <v>87</v>
      </c>
      <c r="C41" s="35" t="s">
        <v>250</v>
      </c>
      <c r="D41" s="79"/>
      <c r="E41" s="86" t="s">
        <v>88</v>
      </c>
      <c r="F41" s="81">
        <f t="shared" si="17"/>
        <v>0</v>
      </c>
      <c r="G41" s="47">
        <v>0</v>
      </c>
      <c r="H41" s="48">
        <v>0</v>
      </c>
      <c r="I41" s="47">
        <v>0</v>
      </c>
      <c r="J41" s="47">
        <v>0</v>
      </c>
      <c r="K41" s="46">
        <f t="shared" si="18"/>
        <v>0</v>
      </c>
      <c r="L41" s="47">
        <v>0</v>
      </c>
      <c r="M41" s="48">
        <v>0</v>
      </c>
      <c r="N41" s="47">
        <v>0</v>
      </c>
      <c r="O41" s="47">
        <v>0</v>
      </c>
      <c r="P41" s="46">
        <f t="shared" si="19"/>
        <v>0</v>
      </c>
      <c r="Q41" s="47">
        <v>0</v>
      </c>
      <c r="R41" s="48">
        <v>0</v>
      </c>
      <c r="S41" s="47">
        <v>0</v>
      </c>
      <c r="T41" s="47">
        <v>0</v>
      </c>
      <c r="U41" s="46">
        <f t="shared" si="20"/>
        <v>0</v>
      </c>
      <c r="V41" s="47">
        <v>0</v>
      </c>
      <c r="W41" s="48">
        <v>0</v>
      </c>
      <c r="X41" s="47">
        <v>0</v>
      </c>
      <c r="Y41" s="47">
        <v>0</v>
      </c>
      <c r="Z41" s="46">
        <f t="shared" si="21"/>
        <v>0</v>
      </c>
    </row>
    <row r="42" spans="1:26" ht="55.5" customHeight="1" x14ac:dyDescent="0.25">
      <c r="A42" s="89" t="s">
        <v>89</v>
      </c>
      <c r="B42" s="263" t="s">
        <v>90</v>
      </c>
      <c r="C42" s="35" t="s">
        <v>250</v>
      </c>
      <c r="D42" s="67"/>
      <c r="E42" s="86" t="s">
        <v>91</v>
      </c>
      <c r="F42" s="81">
        <f t="shared" si="17"/>
        <v>17600.599999999999</v>
      </c>
      <c r="G42" s="47">
        <v>8800.2999999999993</v>
      </c>
      <c r="H42" s="48">
        <v>0</v>
      </c>
      <c r="I42" s="47">
        <v>0</v>
      </c>
      <c r="J42" s="47">
        <v>0</v>
      </c>
      <c r="K42" s="46">
        <f t="shared" si="18"/>
        <v>8800.2999999999993</v>
      </c>
      <c r="L42" s="47">
        <v>8800.2999999999993</v>
      </c>
      <c r="M42" s="48">
        <v>0</v>
      </c>
      <c r="N42" s="47">
        <v>0</v>
      </c>
      <c r="O42" s="47">
        <v>0</v>
      </c>
      <c r="P42" s="46">
        <f t="shared" si="19"/>
        <v>8800.2999999999993</v>
      </c>
      <c r="Q42" s="47">
        <v>0</v>
      </c>
      <c r="R42" s="48">
        <v>0</v>
      </c>
      <c r="S42" s="47">
        <v>0</v>
      </c>
      <c r="T42" s="47">
        <v>0</v>
      </c>
      <c r="U42" s="46">
        <f t="shared" si="20"/>
        <v>0</v>
      </c>
      <c r="V42" s="47">
        <v>0</v>
      </c>
      <c r="W42" s="48">
        <v>0</v>
      </c>
      <c r="X42" s="47">
        <v>0</v>
      </c>
      <c r="Y42" s="47">
        <v>0</v>
      </c>
      <c r="Z42" s="46">
        <f t="shared" si="21"/>
        <v>0</v>
      </c>
    </row>
    <row r="43" spans="1:26" ht="49.5" customHeight="1" outlineLevel="1" x14ac:dyDescent="0.25">
      <c r="A43" s="89" t="s">
        <v>92</v>
      </c>
      <c r="B43" s="88" t="s">
        <v>93</v>
      </c>
      <c r="C43" s="35" t="s">
        <v>250</v>
      </c>
      <c r="D43" s="67"/>
      <c r="E43" s="86" t="s">
        <v>94</v>
      </c>
      <c r="F43" s="81">
        <f t="shared" si="17"/>
        <v>0</v>
      </c>
      <c r="G43" s="47">
        <v>0</v>
      </c>
      <c r="H43" s="48">
        <v>0</v>
      </c>
      <c r="I43" s="47">
        <v>0</v>
      </c>
      <c r="J43" s="47">
        <v>0</v>
      </c>
      <c r="K43" s="46">
        <f t="shared" si="18"/>
        <v>0</v>
      </c>
      <c r="L43" s="47">
        <v>0</v>
      </c>
      <c r="M43" s="48">
        <v>0</v>
      </c>
      <c r="N43" s="47">
        <v>0</v>
      </c>
      <c r="O43" s="47">
        <v>0</v>
      </c>
      <c r="P43" s="46">
        <f t="shared" si="19"/>
        <v>0</v>
      </c>
      <c r="Q43" s="47">
        <v>0</v>
      </c>
      <c r="R43" s="48">
        <v>0</v>
      </c>
      <c r="S43" s="47">
        <v>0</v>
      </c>
      <c r="T43" s="47">
        <v>0</v>
      </c>
      <c r="U43" s="46">
        <f t="shared" si="20"/>
        <v>0</v>
      </c>
      <c r="V43" s="47">
        <v>0</v>
      </c>
      <c r="W43" s="48">
        <v>0</v>
      </c>
      <c r="X43" s="47">
        <v>0</v>
      </c>
      <c r="Y43" s="47">
        <v>0</v>
      </c>
      <c r="Z43" s="46">
        <f t="shared" si="21"/>
        <v>0</v>
      </c>
    </row>
    <row r="44" spans="1:26" ht="75.75" customHeight="1" thickBot="1" x14ac:dyDescent="0.3">
      <c r="A44" s="90" t="s">
        <v>95</v>
      </c>
      <c r="B44" s="91" t="s">
        <v>96</v>
      </c>
      <c r="C44" s="35" t="s">
        <v>250</v>
      </c>
      <c r="D44" s="92" t="s">
        <v>27</v>
      </c>
      <c r="E44" s="93" t="s">
        <v>97</v>
      </c>
      <c r="F44" s="117">
        <f t="shared" si="17"/>
        <v>401420.51</v>
      </c>
      <c r="G44" s="94">
        <v>79300</v>
      </c>
      <c r="H44" s="95">
        <v>0</v>
      </c>
      <c r="I44" s="94">
        <v>0</v>
      </c>
      <c r="J44" s="94">
        <v>0</v>
      </c>
      <c r="K44" s="96">
        <f t="shared" si="1"/>
        <v>79300</v>
      </c>
      <c r="L44" s="94">
        <v>102512.11</v>
      </c>
      <c r="M44" s="95">
        <v>0</v>
      </c>
      <c r="N44" s="94">
        <v>0</v>
      </c>
      <c r="O44" s="94">
        <v>0</v>
      </c>
      <c r="P44" s="96">
        <f t="shared" si="19"/>
        <v>102512.11</v>
      </c>
      <c r="Q44" s="94">
        <v>111450.2</v>
      </c>
      <c r="R44" s="95">
        <v>0</v>
      </c>
      <c r="S44" s="94">
        <v>0</v>
      </c>
      <c r="T44" s="94">
        <v>0</v>
      </c>
      <c r="U44" s="96">
        <f>Q44+R44+S44+T44</f>
        <v>111450.2</v>
      </c>
      <c r="V44" s="94">
        <v>108158.2</v>
      </c>
      <c r="W44" s="95">
        <v>0</v>
      </c>
      <c r="X44" s="94">
        <v>0</v>
      </c>
      <c r="Y44" s="94">
        <v>0</v>
      </c>
      <c r="Z44" s="96">
        <f t="shared" si="21"/>
        <v>108158.2</v>
      </c>
    </row>
    <row r="45" spans="1:26" ht="55.5" customHeight="1" thickBot="1" x14ac:dyDescent="0.3">
      <c r="A45" s="97" t="s">
        <v>98</v>
      </c>
      <c r="B45" s="98" t="s">
        <v>99</v>
      </c>
      <c r="C45" s="99"/>
      <c r="D45" s="100"/>
      <c r="E45" s="101" t="s">
        <v>100</v>
      </c>
      <c r="F45" s="102">
        <f>K45+P45+U45+Z45</f>
        <v>874850.7</v>
      </c>
      <c r="G45" s="103">
        <f>G46+G67+G77</f>
        <v>26693.3</v>
      </c>
      <c r="H45" s="104">
        <f>H46+H67+H77</f>
        <v>0</v>
      </c>
      <c r="I45" s="104"/>
      <c r="J45" s="104">
        <f>J46+J67+J77</f>
        <v>42872.2</v>
      </c>
      <c r="K45" s="105">
        <f>K46+K67+K77</f>
        <v>69565.5</v>
      </c>
      <c r="L45" s="103">
        <f t="shared" ref="L45:Z45" si="22">L46+L67+L77+L83</f>
        <v>16436.900000000001</v>
      </c>
      <c r="M45" s="104">
        <f t="shared" si="22"/>
        <v>0</v>
      </c>
      <c r="N45" s="105">
        <f t="shared" si="22"/>
        <v>0</v>
      </c>
      <c r="O45" s="104">
        <f t="shared" si="22"/>
        <v>441545.8</v>
      </c>
      <c r="P45" s="105">
        <f t="shared" si="22"/>
        <v>457982.7</v>
      </c>
      <c r="Q45" s="103">
        <f t="shared" si="22"/>
        <v>0</v>
      </c>
      <c r="R45" s="104">
        <f t="shared" si="22"/>
        <v>0</v>
      </c>
      <c r="S45" s="105">
        <f t="shared" si="22"/>
        <v>0</v>
      </c>
      <c r="T45" s="104">
        <f t="shared" si="22"/>
        <v>84462.6</v>
      </c>
      <c r="U45" s="105">
        <f t="shared" si="22"/>
        <v>84462.6</v>
      </c>
      <c r="V45" s="103">
        <f t="shared" si="22"/>
        <v>0</v>
      </c>
      <c r="W45" s="104">
        <f t="shared" si="22"/>
        <v>0</v>
      </c>
      <c r="X45" s="105">
        <f t="shared" si="22"/>
        <v>0</v>
      </c>
      <c r="Y45" s="104">
        <f t="shared" si="22"/>
        <v>262839.90000000002</v>
      </c>
      <c r="Z45" s="105">
        <f t="shared" si="22"/>
        <v>262839.90000000002</v>
      </c>
    </row>
    <row r="46" spans="1:26" ht="73.5" customHeight="1" x14ac:dyDescent="0.25">
      <c r="A46" s="106" t="s">
        <v>101</v>
      </c>
      <c r="B46" s="107" t="s">
        <v>102</v>
      </c>
      <c r="C46" s="108"/>
      <c r="D46" s="109"/>
      <c r="E46" s="110" t="s">
        <v>103</v>
      </c>
      <c r="F46" s="111">
        <f>K46+P46+U46+Z46</f>
        <v>3771.8999999999996</v>
      </c>
      <c r="G46" s="112">
        <f t="shared" ref="G46:Z46" si="23">G47+G49+G63</f>
        <v>0</v>
      </c>
      <c r="H46" s="113">
        <f t="shared" si="23"/>
        <v>0</v>
      </c>
      <c r="I46" s="113">
        <f t="shared" si="23"/>
        <v>0</v>
      </c>
      <c r="J46" s="113">
        <f t="shared" si="23"/>
        <v>0</v>
      </c>
      <c r="K46" s="114">
        <f t="shared" si="23"/>
        <v>0</v>
      </c>
      <c r="L46" s="112">
        <f t="shared" si="23"/>
        <v>3771.8999999999996</v>
      </c>
      <c r="M46" s="113">
        <f t="shared" si="23"/>
        <v>0</v>
      </c>
      <c r="N46" s="113">
        <f t="shared" si="23"/>
        <v>0</v>
      </c>
      <c r="O46" s="113">
        <f t="shared" si="23"/>
        <v>0</v>
      </c>
      <c r="P46" s="114">
        <f t="shared" si="23"/>
        <v>3771.8999999999996</v>
      </c>
      <c r="Q46" s="112">
        <f t="shared" si="23"/>
        <v>0</v>
      </c>
      <c r="R46" s="113">
        <f t="shared" si="23"/>
        <v>0</v>
      </c>
      <c r="S46" s="113">
        <f t="shared" si="23"/>
        <v>0</v>
      </c>
      <c r="T46" s="113">
        <f t="shared" si="23"/>
        <v>0</v>
      </c>
      <c r="U46" s="114">
        <f t="shared" si="23"/>
        <v>0</v>
      </c>
      <c r="V46" s="112">
        <f t="shared" si="23"/>
        <v>0</v>
      </c>
      <c r="W46" s="113">
        <f t="shared" si="23"/>
        <v>0</v>
      </c>
      <c r="X46" s="113">
        <f t="shared" si="23"/>
        <v>0</v>
      </c>
      <c r="Y46" s="113">
        <f t="shared" si="23"/>
        <v>0</v>
      </c>
      <c r="Z46" s="114">
        <f t="shared" si="23"/>
        <v>0</v>
      </c>
    </row>
    <row r="47" spans="1:26" ht="13.8" hidden="1" outlineLevel="1" x14ac:dyDescent="0.25">
      <c r="A47" s="278" t="s">
        <v>104</v>
      </c>
      <c r="B47" s="280" t="s">
        <v>105</v>
      </c>
      <c r="C47" s="115" t="s">
        <v>106</v>
      </c>
      <c r="D47" s="60"/>
      <c r="E47" s="116" t="s">
        <v>107</v>
      </c>
      <c r="F47" s="117">
        <f t="shared" ref="F47:F110" si="24">K47+P47+U47+Z47</f>
        <v>0</v>
      </c>
      <c r="G47" s="118">
        <f>G48</f>
        <v>0</v>
      </c>
      <c r="H47" s="119">
        <v>0</v>
      </c>
      <c r="I47" s="120">
        <v>0</v>
      </c>
      <c r="J47" s="120">
        <v>0</v>
      </c>
      <c r="K47" s="121">
        <f t="shared" ref="K47:K63" si="25">G47+H47+I47+J47</f>
        <v>0</v>
      </c>
      <c r="L47" s="118">
        <f>L48</f>
        <v>0</v>
      </c>
      <c r="M47" s="119">
        <v>0</v>
      </c>
      <c r="N47" s="120">
        <v>0</v>
      </c>
      <c r="O47" s="120">
        <v>0</v>
      </c>
      <c r="P47" s="121">
        <f t="shared" ref="P47:P63" si="26">L47+M47+N47+O47</f>
        <v>0</v>
      </c>
      <c r="Q47" s="118">
        <f>Q48</f>
        <v>0</v>
      </c>
      <c r="R47" s="119">
        <v>0</v>
      </c>
      <c r="S47" s="120">
        <v>0</v>
      </c>
      <c r="T47" s="120">
        <v>0</v>
      </c>
      <c r="U47" s="121">
        <f t="shared" ref="U47:U76" si="27">Q47+R47+S47+T47</f>
        <v>0</v>
      </c>
      <c r="V47" s="118">
        <f>V48</f>
        <v>0</v>
      </c>
      <c r="W47" s="119">
        <v>0</v>
      </c>
      <c r="X47" s="120">
        <v>0</v>
      </c>
      <c r="Y47" s="120">
        <v>0</v>
      </c>
      <c r="Z47" s="121">
        <f t="shared" ref="Z47:Z60" si="28">V47+W47+X47+Y47</f>
        <v>0</v>
      </c>
    </row>
    <row r="48" spans="1:26" ht="48" hidden="1" customHeight="1" outlineLevel="1" x14ac:dyDescent="0.25">
      <c r="A48" s="279"/>
      <c r="B48" s="281"/>
      <c r="C48" s="122" t="s">
        <v>108</v>
      </c>
      <c r="D48" s="92" t="s">
        <v>109</v>
      </c>
      <c r="E48" s="123"/>
      <c r="F48" s="124">
        <f t="shared" si="24"/>
        <v>0</v>
      </c>
      <c r="G48" s="125">
        <v>0</v>
      </c>
      <c r="H48" s="95">
        <v>0</v>
      </c>
      <c r="I48" s="94">
        <v>0</v>
      </c>
      <c r="J48" s="94">
        <v>0</v>
      </c>
      <c r="K48" s="96">
        <f t="shared" si="25"/>
        <v>0</v>
      </c>
      <c r="L48" s="125">
        <v>0</v>
      </c>
      <c r="M48" s="95">
        <v>0</v>
      </c>
      <c r="N48" s="94">
        <v>0</v>
      </c>
      <c r="O48" s="94">
        <v>0</v>
      </c>
      <c r="P48" s="96">
        <f t="shared" si="26"/>
        <v>0</v>
      </c>
      <c r="Q48" s="125">
        <v>0</v>
      </c>
      <c r="R48" s="95">
        <v>0</v>
      </c>
      <c r="S48" s="94">
        <v>0</v>
      </c>
      <c r="T48" s="94">
        <v>0</v>
      </c>
      <c r="U48" s="96">
        <f t="shared" si="27"/>
        <v>0</v>
      </c>
      <c r="V48" s="125">
        <v>0</v>
      </c>
      <c r="W48" s="95">
        <v>0</v>
      </c>
      <c r="X48" s="94">
        <v>0</v>
      </c>
      <c r="Y48" s="94">
        <v>0</v>
      </c>
      <c r="Z48" s="96">
        <f t="shared" si="28"/>
        <v>0</v>
      </c>
    </row>
    <row r="49" spans="1:26" ht="24" customHeight="1" collapsed="1" x14ac:dyDescent="0.25">
      <c r="A49" s="282" t="s">
        <v>104</v>
      </c>
      <c r="B49" s="283" t="s">
        <v>110</v>
      </c>
      <c r="C49" s="115" t="s">
        <v>106</v>
      </c>
      <c r="D49" s="60"/>
      <c r="E49" s="116" t="s">
        <v>111</v>
      </c>
      <c r="F49" s="117">
        <f t="shared" si="24"/>
        <v>3771.8999999999996</v>
      </c>
      <c r="G49" s="118">
        <f>G50+G51+G52+G53+G54+G55+G56+G57+G58+G59+G60+G62</f>
        <v>0</v>
      </c>
      <c r="H49" s="119">
        <f>H50+H51+H52+H53+H54+H55+H56+H57+H58+H59+H60+H62</f>
        <v>0</v>
      </c>
      <c r="I49" s="119">
        <f>I50+I51+I52+I53+I54+I55+I56+I57+I58+I59+I60+I62</f>
        <v>0</v>
      </c>
      <c r="J49" s="120">
        <f>J50+J51+J52+J53+J54+J55+J56+J57+J58+J59+J60+J62</f>
        <v>0</v>
      </c>
      <c r="K49" s="121">
        <f t="shared" si="25"/>
        <v>0</v>
      </c>
      <c r="L49" s="62">
        <f>L50+L51+L52+L53+L54+L55+L56+L57+L58+L59+L60+L62</f>
        <v>3771.8999999999996</v>
      </c>
      <c r="M49" s="119">
        <f>M50+M51+M52+M53+M54+M55+M56+M57+M58+M59+M60+M62</f>
        <v>0</v>
      </c>
      <c r="N49" s="119">
        <f>N50+N51+N52+N53+N54+N55+N56+N57+N58+N59+N60+N62</f>
        <v>0</v>
      </c>
      <c r="O49" s="120">
        <f>O50+O51+O52+O53+O54+O55+O56+O57+O58+O59+O60+O62</f>
        <v>0</v>
      </c>
      <c r="P49" s="260">
        <f t="shared" si="26"/>
        <v>3771.8999999999996</v>
      </c>
      <c r="Q49" s="118">
        <f>Q50+Q51+Q52+Q53+Q54+Q55+Q56+Q57+Q58+Q59+Q60+Q62</f>
        <v>0</v>
      </c>
      <c r="R49" s="119">
        <f>R50+R51+R52+R53+R54+R55+R56+R57+R58+R59+R60+R62</f>
        <v>0</v>
      </c>
      <c r="S49" s="119">
        <f>S50+S51+S52+S53+S54+S55+S56+S57+S58+S59+S60+S62</f>
        <v>0</v>
      </c>
      <c r="T49" s="120">
        <f>T50+T51+T52+T53+T54+T55+T56+T57+T58+T59+T60+T62</f>
        <v>0</v>
      </c>
      <c r="U49" s="121">
        <f t="shared" si="27"/>
        <v>0</v>
      </c>
      <c r="V49" s="118">
        <f>V50+V51+V52+V53+V54+V55+V56+V57+V58+V59+V60+V62</f>
        <v>0</v>
      </c>
      <c r="W49" s="119">
        <f>W50+W51+W52+W53+W54+W55+W56+W57+W58+W59+W60+W62</f>
        <v>0</v>
      </c>
      <c r="X49" s="119">
        <f>X50+X51+X52+X53+X54+X55+X56+X57+X58+X59+X60+X62</f>
        <v>0</v>
      </c>
      <c r="Y49" s="120">
        <f>Y50+Y51+Y52+Y53+Y54+Y55+Y56+Y57+Y58+Y59+Y60+Y62</f>
        <v>0</v>
      </c>
      <c r="Z49" s="121">
        <f t="shared" si="28"/>
        <v>0</v>
      </c>
    </row>
    <row r="50" spans="1:26" ht="47.25" hidden="1" customHeight="1" outlineLevel="1" x14ac:dyDescent="0.25">
      <c r="A50" s="282"/>
      <c r="B50" s="283"/>
      <c r="C50" s="126" t="s">
        <v>112</v>
      </c>
      <c r="D50" s="60" t="s">
        <v>113</v>
      </c>
      <c r="E50" s="116"/>
      <c r="F50" s="81">
        <f t="shared" si="24"/>
        <v>0</v>
      </c>
      <c r="G50" s="127">
        <f>'[1]прил 8'!W43</f>
        <v>0</v>
      </c>
      <c r="H50" s="40">
        <v>0</v>
      </c>
      <c r="I50" s="39">
        <v>0</v>
      </c>
      <c r="J50" s="39">
        <v>0</v>
      </c>
      <c r="K50" s="41">
        <f t="shared" si="25"/>
        <v>0</v>
      </c>
      <c r="L50" s="127">
        <v>0</v>
      </c>
      <c r="M50" s="40">
        <v>0</v>
      </c>
      <c r="N50" s="39">
        <v>0</v>
      </c>
      <c r="O50" s="39">
        <v>0</v>
      </c>
      <c r="P50" s="41">
        <f t="shared" si="26"/>
        <v>0</v>
      </c>
      <c r="Q50" s="127">
        <v>0</v>
      </c>
      <c r="R50" s="40">
        <v>0</v>
      </c>
      <c r="S50" s="39">
        <v>0</v>
      </c>
      <c r="T50" s="39">
        <v>0</v>
      </c>
      <c r="U50" s="41">
        <f t="shared" si="27"/>
        <v>0</v>
      </c>
      <c r="V50" s="127">
        <v>0</v>
      </c>
      <c r="W50" s="40">
        <v>0</v>
      </c>
      <c r="X50" s="39">
        <v>0</v>
      </c>
      <c r="Y50" s="39">
        <v>0</v>
      </c>
      <c r="Z50" s="41">
        <f t="shared" si="28"/>
        <v>0</v>
      </c>
    </row>
    <row r="51" spans="1:26" ht="17.25" customHeight="1" collapsed="1" x14ac:dyDescent="0.25">
      <c r="A51" s="282"/>
      <c r="B51" s="283"/>
      <c r="C51" s="126" t="s">
        <v>114</v>
      </c>
      <c r="D51" s="60" t="s">
        <v>115</v>
      </c>
      <c r="E51" s="116"/>
      <c r="F51" s="81">
        <f t="shared" si="24"/>
        <v>1372.6</v>
      </c>
      <c r="G51" s="127">
        <v>0</v>
      </c>
      <c r="H51" s="40">
        <v>0</v>
      </c>
      <c r="I51" s="39">
        <v>0</v>
      </c>
      <c r="J51" s="39">
        <v>0</v>
      </c>
      <c r="K51" s="41">
        <f t="shared" si="25"/>
        <v>0</v>
      </c>
      <c r="L51" s="127">
        <v>1372.6</v>
      </c>
      <c r="M51" s="40">
        <v>0</v>
      </c>
      <c r="N51" s="39">
        <v>0</v>
      </c>
      <c r="O51" s="39">
        <v>0</v>
      </c>
      <c r="P51" s="41">
        <f t="shared" si="26"/>
        <v>1372.6</v>
      </c>
      <c r="Q51" s="127"/>
      <c r="R51" s="40">
        <v>0</v>
      </c>
      <c r="S51" s="39">
        <v>0</v>
      </c>
      <c r="T51" s="39">
        <v>0</v>
      </c>
      <c r="U51" s="41">
        <f t="shared" si="27"/>
        <v>0</v>
      </c>
      <c r="V51" s="127"/>
      <c r="W51" s="40">
        <v>0</v>
      </c>
      <c r="X51" s="39">
        <v>0</v>
      </c>
      <c r="Y51" s="39">
        <v>0</v>
      </c>
      <c r="Z51" s="41">
        <f t="shared" si="28"/>
        <v>0</v>
      </c>
    </row>
    <row r="52" spans="1:26" ht="18.75" customHeight="1" x14ac:dyDescent="0.25">
      <c r="A52" s="282"/>
      <c r="B52" s="283"/>
      <c r="C52" s="126" t="s">
        <v>116</v>
      </c>
      <c r="D52" s="60" t="s">
        <v>117</v>
      </c>
      <c r="E52" s="116"/>
      <c r="F52" s="81">
        <f t="shared" si="24"/>
        <v>821.9</v>
      </c>
      <c r="G52" s="127">
        <v>0</v>
      </c>
      <c r="H52" s="40">
        <v>0</v>
      </c>
      <c r="I52" s="39">
        <v>0</v>
      </c>
      <c r="J52" s="39">
        <v>0</v>
      </c>
      <c r="K52" s="41">
        <f t="shared" si="25"/>
        <v>0</v>
      </c>
      <c r="L52" s="127">
        <v>821.9</v>
      </c>
      <c r="M52" s="40">
        <v>0</v>
      </c>
      <c r="N52" s="39">
        <v>0</v>
      </c>
      <c r="O52" s="39">
        <v>0</v>
      </c>
      <c r="P52" s="41">
        <f t="shared" si="26"/>
        <v>821.9</v>
      </c>
      <c r="Q52" s="127"/>
      <c r="R52" s="40">
        <v>0</v>
      </c>
      <c r="S52" s="39">
        <v>0</v>
      </c>
      <c r="T52" s="39">
        <v>0</v>
      </c>
      <c r="U52" s="41">
        <f t="shared" si="27"/>
        <v>0</v>
      </c>
      <c r="V52" s="127"/>
      <c r="W52" s="40">
        <v>0</v>
      </c>
      <c r="X52" s="39">
        <v>0</v>
      </c>
      <c r="Y52" s="39">
        <v>0</v>
      </c>
      <c r="Z52" s="41">
        <f t="shared" si="28"/>
        <v>0</v>
      </c>
    </row>
    <row r="53" spans="1:26" ht="14.25" customHeight="1" x14ac:dyDescent="0.25">
      <c r="A53" s="282"/>
      <c r="B53" s="283"/>
      <c r="C53" s="126" t="s">
        <v>108</v>
      </c>
      <c r="D53" s="60" t="s">
        <v>118</v>
      </c>
      <c r="E53" s="116"/>
      <c r="F53" s="81">
        <f t="shared" si="24"/>
        <v>693.6</v>
      </c>
      <c r="G53" s="127">
        <v>0</v>
      </c>
      <c r="H53" s="40">
        <v>0</v>
      </c>
      <c r="I53" s="39">
        <v>0</v>
      </c>
      <c r="J53" s="39">
        <v>0</v>
      </c>
      <c r="K53" s="41">
        <f t="shared" si="25"/>
        <v>0</v>
      </c>
      <c r="L53" s="127">
        <v>693.6</v>
      </c>
      <c r="M53" s="40">
        <v>0</v>
      </c>
      <c r="N53" s="39">
        <v>0</v>
      </c>
      <c r="O53" s="39">
        <v>0</v>
      </c>
      <c r="P53" s="41">
        <f t="shared" si="26"/>
        <v>693.6</v>
      </c>
      <c r="Q53" s="127"/>
      <c r="R53" s="40">
        <v>0</v>
      </c>
      <c r="S53" s="39">
        <v>0</v>
      </c>
      <c r="T53" s="39">
        <v>0</v>
      </c>
      <c r="U53" s="41">
        <f t="shared" si="27"/>
        <v>0</v>
      </c>
      <c r="V53" s="127"/>
      <c r="W53" s="40">
        <v>0</v>
      </c>
      <c r="X53" s="39">
        <v>0</v>
      </c>
      <c r="Y53" s="39">
        <v>0</v>
      </c>
      <c r="Z53" s="41">
        <f t="shared" si="28"/>
        <v>0</v>
      </c>
    </row>
    <row r="54" spans="1:26" ht="14.25" hidden="1" customHeight="1" outlineLevel="2" x14ac:dyDescent="0.25">
      <c r="A54" s="282"/>
      <c r="B54" s="283"/>
      <c r="C54" s="128" t="s">
        <v>119</v>
      </c>
      <c r="D54" s="60"/>
      <c r="E54" s="116"/>
      <c r="F54" s="81">
        <f t="shared" si="24"/>
        <v>0</v>
      </c>
      <c r="G54" s="127">
        <f>'[2]прил 8'!P41</f>
        <v>0</v>
      </c>
      <c r="H54" s="40">
        <v>0</v>
      </c>
      <c r="I54" s="39">
        <v>0</v>
      </c>
      <c r="J54" s="39">
        <v>0</v>
      </c>
      <c r="K54" s="41">
        <f t="shared" si="25"/>
        <v>0</v>
      </c>
      <c r="L54" s="127"/>
      <c r="M54" s="40">
        <v>0</v>
      </c>
      <c r="N54" s="39">
        <v>0</v>
      </c>
      <c r="O54" s="39">
        <v>0</v>
      </c>
      <c r="P54" s="41">
        <f t="shared" si="26"/>
        <v>0</v>
      </c>
      <c r="Q54" s="127"/>
      <c r="R54" s="40">
        <v>0</v>
      </c>
      <c r="S54" s="39">
        <v>0</v>
      </c>
      <c r="T54" s="39">
        <v>0</v>
      </c>
      <c r="U54" s="41">
        <f t="shared" si="27"/>
        <v>0</v>
      </c>
      <c r="V54" s="127"/>
      <c r="W54" s="40">
        <v>0</v>
      </c>
      <c r="X54" s="39">
        <v>0</v>
      </c>
      <c r="Y54" s="39">
        <v>0</v>
      </c>
      <c r="Z54" s="41">
        <f t="shared" si="28"/>
        <v>0</v>
      </c>
    </row>
    <row r="55" spans="1:26" ht="42" hidden="1" customHeight="1" outlineLevel="2" collapsed="1" x14ac:dyDescent="0.25">
      <c r="A55" s="282"/>
      <c r="B55" s="283"/>
      <c r="C55" s="128" t="s">
        <v>120</v>
      </c>
      <c r="D55" s="60"/>
      <c r="E55" s="116"/>
      <c r="F55" s="81">
        <f t="shared" si="24"/>
        <v>0</v>
      </c>
      <c r="G55" s="127">
        <f>'[2]прил 8'!P42</f>
        <v>0</v>
      </c>
      <c r="H55" s="40">
        <v>0</v>
      </c>
      <c r="I55" s="39">
        <v>0</v>
      </c>
      <c r="J55" s="39">
        <v>0</v>
      </c>
      <c r="K55" s="41">
        <f t="shared" si="25"/>
        <v>0</v>
      </c>
      <c r="L55" s="127"/>
      <c r="M55" s="40">
        <v>0</v>
      </c>
      <c r="N55" s="39">
        <v>0</v>
      </c>
      <c r="O55" s="39">
        <v>0</v>
      </c>
      <c r="P55" s="41">
        <f t="shared" si="26"/>
        <v>0</v>
      </c>
      <c r="Q55" s="127"/>
      <c r="R55" s="40">
        <v>0</v>
      </c>
      <c r="S55" s="39">
        <v>0</v>
      </c>
      <c r="T55" s="39">
        <v>0</v>
      </c>
      <c r="U55" s="41">
        <f t="shared" si="27"/>
        <v>0</v>
      </c>
      <c r="V55" s="127"/>
      <c r="W55" s="40">
        <v>0</v>
      </c>
      <c r="X55" s="39">
        <v>0</v>
      </c>
      <c r="Y55" s="39">
        <v>0</v>
      </c>
      <c r="Z55" s="41">
        <f t="shared" si="28"/>
        <v>0</v>
      </c>
    </row>
    <row r="56" spans="1:26" ht="22.5" customHeight="1" collapsed="1" x14ac:dyDescent="0.25">
      <c r="A56" s="282"/>
      <c r="B56" s="283"/>
      <c r="C56" s="129" t="s">
        <v>121</v>
      </c>
      <c r="D56" s="60"/>
      <c r="E56" s="116"/>
      <c r="F56" s="81">
        <f t="shared" si="24"/>
        <v>321</v>
      </c>
      <c r="G56" s="127">
        <v>0</v>
      </c>
      <c r="H56" s="40">
        <v>0</v>
      </c>
      <c r="I56" s="39">
        <v>0</v>
      </c>
      <c r="J56" s="39">
        <v>0</v>
      </c>
      <c r="K56" s="41">
        <f t="shared" si="25"/>
        <v>0</v>
      </c>
      <c r="L56" s="127">
        <v>321</v>
      </c>
      <c r="M56" s="40">
        <v>0</v>
      </c>
      <c r="N56" s="39">
        <v>0</v>
      </c>
      <c r="O56" s="39">
        <v>0</v>
      </c>
      <c r="P56" s="41">
        <f t="shared" si="26"/>
        <v>321</v>
      </c>
      <c r="Q56" s="127"/>
      <c r="R56" s="40">
        <v>0</v>
      </c>
      <c r="S56" s="39">
        <v>0</v>
      </c>
      <c r="T56" s="39">
        <v>0</v>
      </c>
      <c r="U56" s="41">
        <f t="shared" si="27"/>
        <v>0</v>
      </c>
      <c r="V56" s="127"/>
      <c r="W56" s="40">
        <v>0</v>
      </c>
      <c r="X56" s="39">
        <v>0</v>
      </c>
      <c r="Y56" s="39">
        <v>0</v>
      </c>
      <c r="Z56" s="41">
        <f t="shared" si="28"/>
        <v>0</v>
      </c>
    </row>
    <row r="57" spans="1:26" ht="35.25" customHeight="1" x14ac:dyDescent="0.25">
      <c r="A57" s="282"/>
      <c r="B57" s="283"/>
      <c r="C57" s="128" t="s">
        <v>122</v>
      </c>
      <c r="D57" s="60"/>
      <c r="E57" s="116"/>
      <c r="F57" s="81">
        <f t="shared" si="24"/>
        <v>45</v>
      </c>
      <c r="G57" s="127">
        <v>0</v>
      </c>
      <c r="H57" s="40">
        <v>0</v>
      </c>
      <c r="I57" s="39">
        <v>0</v>
      </c>
      <c r="J57" s="39">
        <v>0</v>
      </c>
      <c r="K57" s="41">
        <f t="shared" si="25"/>
        <v>0</v>
      </c>
      <c r="L57" s="127">
        <v>45</v>
      </c>
      <c r="M57" s="40">
        <v>0</v>
      </c>
      <c r="N57" s="39">
        <v>0</v>
      </c>
      <c r="O57" s="39">
        <v>0</v>
      </c>
      <c r="P57" s="41">
        <f t="shared" si="26"/>
        <v>45</v>
      </c>
      <c r="Q57" s="127"/>
      <c r="R57" s="40">
        <v>0</v>
      </c>
      <c r="S57" s="39">
        <v>0</v>
      </c>
      <c r="T57" s="39">
        <v>0</v>
      </c>
      <c r="U57" s="41">
        <f t="shared" si="27"/>
        <v>0</v>
      </c>
      <c r="V57" s="127"/>
      <c r="W57" s="40">
        <v>0</v>
      </c>
      <c r="X57" s="39">
        <v>0</v>
      </c>
      <c r="Y57" s="39">
        <v>0</v>
      </c>
      <c r="Z57" s="41">
        <f t="shared" si="28"/>
        <v>0</v>
      </c>
    </row>
    <row r="58" spans="1:26" ht="20.25" hidden="1" customHeight="1" outlineLevel="1" x14ac:dyDescent="0.25">
      <c r="A58" s="282"/>
      <c r="B58" s="283"/>
      <c r="C58" s="128" t="s">
        <v>123</v>
      </c>
      <c r="D58" s="60"/>
      <c r="E58" s="116"/>
      <c r="F58" s="81">
        <f t="shared" si="24"/>
        <v>0</v>
      </c>
      <c r="G58" s="127">
        <v>0</v>
      </c>
      <c r="H58" s="40">
        <v>0</v>
      </c>
      <c r="I58" s="39">
        <v>0</v>
      </c>
      <c r="J58" s="39">
        <v>0</v>
      </c>
      <c r="K58" s="41">
        <f t="shared" si="25"/>
        <v>0</v>
      </c>
      <c r="L58" s="127"/>
      <c r="M58" s="40">
        <v>0</v>
      </c>
      <c r="N58" s="39">
        <v>0</v>
      </c>
      <c r="O58" s="39">
        <v>0</v>
      </c>
      <c r="P58" s="41">
        <f t="shared" si="26"/>
        <v>0</v>
      </c>
      <c r="Q58" s="127"/>
      <c r="R58" s="40">
        <v>0</v>
      </c>
      <c r="S58" s="39">
        <v>0</v>
      </c>
      <c r="T58" s="39">
        <v>0</v>
      </c>
      <c r="U58" s="41">
        <f t="shared" si="27"/>
        <v>0</v>
      </c>
      <c r="V58" s="127"/>
      <c r="W58" s="40">
        <v>0</v>
      </c>
      <c r="X58" s="39">
        <v>0</v>
      </c>
      <c r="Y58" s="39">
        <v>0</v>
      </c>
      <c r="Z58" s="41">
        <f t="shared" si="28"/>
        <v>0</v>
      </c>
    </row>
    <row r="59" spans="1:26" ht="5.25" hidden="1" customHeight="1" outlineLevel="1" x14ac:dyDescent="0.25">
      <c r="A59" s="282"/>
      <c r="B59" s="283"/>
      <c r="C59" s="128" t="s">
        <v>124</v>
      </c>
      <c r="D59" s="60"/>
      <c r="E59" s="116"/>
      <c r="F59" s="81">
        <f t="shared" si="24"/>
        <v>0</v>
      </c>
      <c r="G59" s="127">
        <f>'[2]прил 8'!P46</f>
        <v>0</v>
      </c>
      <c r="H59" s="40">
        <v>0</v>
      </c>
      <c r="I59" s="39">
        <v>0</v>
      </c>
      <c r="J59" s="39">
        <v>0</v>
      </c>
      <c r="K59" s="41">
        <f t="shared" si="25"/>
        <v>0</v>
      </c>
      <c r="L59" s="127"/>
      <c r="M59" s="40">
        <v>0</v>
      </c>
      <c r="N59" s="39">
        <v>0</v>
      </c>
      <c r="O59" s="39">
        <v>0</v>
      </c>
      <c r="P59" s="41">
        <f t="shared" si="26"/>
        <v>0</v>
      </c>
      <c r="Q59" s="127"/>
      <c r="R59" s="40">
        <v>0</v>
      </c>
      <c r="S59" s="39">
        <v>0</v>
      </c>
      <c r="T59" s="39">
        <v>0</v>
      </c>
      <c r="U59" s="41">
        <f t="shared" si="27"/>
        <v>0</v>
      </c>
      <c r="V59" s="127"/>
      <c r="W59" s="40">
        <v>0</v>
      </c>
      <c r="X59" s="39">
        <v>0</v>
      </c>
      <c r="Y59" s="39">
        <v>0</v>
      </c>
      <c r="Z59" s="41">
        <f t="shared" si="28"/>
        <v>0</v>
      </c>
    </row>
    <row r="60" spans="1:26" ht="51" customHeight="1" collapsed="1" thickBot="1" x14ac:dyDescent="0.3">
      <c r="A60" s="282"/>
      <c r="B60" s="283"/>
      <c r="C60" s="129" t="s">
        <v>125</v>
      </c>
      <c r="D60" s="60"/>
      <c r="E60" s="116"/>
      <c r="F60" s="81">
        <f t="shared" si="24"/>
        <v>517.79999999999995</v>
      </c>
      <c r="G60" s="127">
        <f>'[2]прил 8'!P47</f>
        <v>0</v>
      </c>
      <c r="H60" s="40">
        <v>0</v>
      </c>
      <c r="I60" s="39">
        <v>0</v>
      </c>
      <c r="J60" s="39">
        <v>0</v>
      </c>
      <c r="K60" s="41">
        <f t="shared" si="25"/>
        <v>0</v>
      </c>
      <c r="L60" s="127">
        <v>517.79999999999995</v>
      </c>
      <c r="M60" s="40">
        <v>0</v>
      </c>
      <c r="N60" s="39">
        <v>0</v>
      </c>
      <c r="O60" s="39">
        <v>0</v>
      </c>
      <c r="P60" s="41">
        <f t="shared" si="26"/>
        <v>517.79999999999995</v>
      </c>
      <c r="Q60" s="127"/>
      <c r="R60" s="40">
        <v>0</v>
      </c>
      <c r="S60" s="39">
        <v>0</v>
      </c>
      <c r="T60" s="39">
        <v>0</v>
      </c>
      <c r="U60" s="41">
        <f t="shared" si="27"/>
        <v>0</v>
      </c>
      <c r="V60" s="127"/>
      <c r="W60" s="40">
        <v>0</v>
      </c>
      <c r="X60" s="39">
        <v>0</v>
      </c>
      <c r="Y60" s="39">
        <v>0</v>
      </c>
      <c r="Z60" s="41">
        <f t="shared" si="28"/>
        <v>0</v>
      </c>
    </row>
    <row r="61" spans="1:26" ht="39" hidden="1" customHeight="1" outlineLevel="1" x14ac:dyDescent="0.25">
      <c r="A61" s="282"/>
      <c r="B61" s="283"/>
      <c r="C61" s="129" t="s">
        <v>126</v>
      </c>
      <c r="D61" s="73" t="s">
        <v>127</v>
      </c>
      <c r="E61" s="130"/>
      <c r="F61" s="81">
        <f t="shared" si="24"/>
        <v>0</v>
      </c>
      <c r="G61" s="131">
        <f>'[2]прил 8'!P47</f>
        <v>0</v>
      </c>
      <c r="H61" s="48">
        <v>0</v>
      </c>
      <c r="I61" s="47">
        <v>0</v>
      </c>
      <c r="J61" s="47">
        <v>0</v>
      </c>
      <c r="K61" s="46">
        <f>G61+H61+I61+J61</f>
        <v>0</v>
      </c>
      <c r="L61" s="131"/>
      <c r="M61" s="48">
        <v>0</v>
      </c>
      <c r="N61" s="47">
        <v>0</v>
      </c>
      <c r="O61" s="47">
        <v>0</v>
      </c>
      <c r="P61" s="46">
        <f>L61+M61+N61+O61</f>
        <v>0</v>
      </c>
      <c r="Q61" s="131"/>
      <c r="R61" s="48">
        <v>0</v>
      </c>
      <c r="S61" s="47">
        <v>0</v>
      </c>
      <c r="T61" s="47">
        <v>0</v>
      </c>
      <c r="U61" s="46">
        <f>Q61+R61+S61+T61</f>
        <v>0</v>
      </c>
      <c r="V61" s="131"/>
      <c r="W61" s="48">
        <v>0</v>
      </c>
      <c r="X61" s="47">
        <v>0</v>
      </c>
      <c r="Y61" s="47">
        <v>0</v>
      </c>
      <c r="Z61" s="46">
        <f>V61+W61+X61+Y61</f>
        <v>0</v>
      </c>
    </row>
    <row r="62" spans="1:26" ht="22.5" hidden="1" customHeight="1" outlineLevel="1" x14ac:dyDescent="0.25">
      <c r="A62" s="282"/>
      <c r="B62" s="283"/>
      <c r="C62" s="132" t="s">
        <v>128</v>
      </c>
      <c r="D62" s="92" t="s">
        <v>127</v>
      </c>
      <c r="E62" s="123"/>
      <c r="F62" s="81">
        <f t="shared" si="24"/>
        <v>0</v>
      </c>
      <c r="G62" s="125">
        <f>'[2]прил 8'!P48</f>
        <v>0</v>
      </c>
      <c r="H62" s="95">
        <v>0</v>
      </c>
      <c r="I62" s="94">
        <v>0</v>
      </c>
      <c r="J62" s="94">
        <v>0</v>
      </c>
      <c r="K62" s="96">
        <f t="shared" si="25"/>
        <v>0</v>
      </c>
      <c r="L62" s="125"/>
      <c r="M62" s="95">
        <v>0</v>
      </c>
      <c r="N62" s="94">
        <v>0</v>
      </c>
      <c r="O62" s="94">
        <v>0</v>
      </c>
      <c r="P62" s="96">
        <f t="shared" si="26"/>
        <v>0</v>
      </c>
      <c r="Q62" s="125"/>
      <c r="R62" s="95">
        <v>0</v>
      </c>
      <c r="S62" s="94">
        <v>0</v>
      </c>
      <c r="T62" s="94">
        <v>0</v>
      </c>
      <c r="U62" s="96">
        <f t="shared" si="27"/>
        <v>0</v>
      </c>
      <c r="V62" s="125"/>
      <c r="W62" s="95">
        <v>0</v>
      </c>
      <c r="X62" s="94">
        <v>0</v>
      </c>
      <c r="Y62" s="94">
        <v>0</v>
      </c>
      <c r="Z62" s="96">
        <f t="shared" ref="Z62:Z76" si="29">V62+W62+X62+Y62</f>
        <v>0</v>
      </c>
    </row>
    <row r="63" spans="1:26" ht="34.5" hidden="1" customHeight="1" outlineLevel="1" collapsed="1" x14ac:dyDescent="0.25">
      <c r="A63" s="284" t="s">
        <v>129</v>
      </c>
      <c r="B63" s="285" t="s">
        <v>130</v>
      </c>
      <c r="C63" s="115" t="s">
        <v>106</v>
      </c>
      <c r="D63" s="60"/>
      <c r="E63" s="116" t="s">
        <v>131</v>
      </c>
      <c r="F63" s="38">
        <f t="shared" si="24"/>
        <v>0</v>
      </c>
      <c r="G63" s="118">
        <f>G64+G65+G66</f>
        <v>0</v>
      </c>
      <c r="H63" s="119">
        <f>H64+H65+H66</f>
        <v>0</v>
      </c>
      <c r="I63" s="119">
        <f>I64+I65+I66</f>
        <v>0</v>
      </c>
      <c r="J63" s="120">
        <f>J64+J65+J66</f>
        <v>0</v>
      </c>
      <c r="K63" s="121">
        <f t="shared" si="25"/>
        <v>0</v>
      </c>
      <c r="L63" s="118">
        <f>L64+L65+L66</f>
        <v>0</v>
      </c>
      <c r="M63" s="119">
        <f>M64+M65+M66</f>
        <v>0</v>
      </c>
      <c r="N63" s="119">
        <f>N64+N65+N66</f>
        <v>0</v>
      </c>
      <c r="O63" s="120">
        <f>O64+O65+O66</f>
        <v>0</v>
      </c>
      <c r="P63" s="121">
        <f t="shared" si="26"/>
        <v>0</v>
      </c>
      <c r="Q63" s="118">
        <f>Q64+Q65+Q66</f>
        <v>0</v>
      </c>
      <c r="R63" s="119">
        <f>R64+R65+R66</f>
        <v>0</v>
      </c>
      <c r="S63" s="119">
        <f>S64+S65+S66</f>
        <v>0</v>
      </c>
      <c r="T63" s="120">
        <f>T64+T65+T66</f>
        <v>0</v>
      </c>
      <c r="U63" s="121">
        <f t="shared" si="27"/>
        <v>0</v>
      </c>
      <c r="V63" s="118">
        <f>V64+V65+V66</f>
        <v>0</v>
      </c>
      <c r="W63" s="119">
        <f>W64+W65+W66</f>
        <v>0</v>
      </c>
      <c r="X63" s="119">
        <f>X64+X65+X66</f>
        <v>0</v>
      </c>
      <c r="Y63" s="120">
        <f>Y64+Y65+Y66</f>
        <v>0</v>
      </c>
      <c r="Z63" s="121">
        <f t="shared" si="29"/>
        <v>0</v>
      </c>
    </row>
    <row r="64" spans="1:26" ht="15.75" hidden="1" customHeight="1" outlineLevel="1" x14ac:dyDescent="0.25">
      <c r="A64" s="282"/>
      <c r="B64" s="286"/>
      <c r="C64" s="126" t="s">
        <v>132</v>
      </c>
      <c r="D64" s="60" t="s">
        <v>127</v>
      </c>
      <c r="E64" s="116"/>
      <c r="F64" s="81">
        <f t="shared" si="24"/>
        <v>0</v>
      </c>
      <c r="G64" s="127">
        <f>'[2]прил 8'!P50</f>
        <v>0</v>
      </c>
      <c r="H64" s="40">
        <v>0</v>
      </c>
      <c r="I64" s="39">
        <v>0</v>
      </c>
      <c r="J64" s="39">
        <v>0</v>
      </c>
      <c r="K64" s="41">
        <f>G64+H64+I64+J64</f>
        <v>0</v>
      </c>
      <c r="L64" s="127">
        <f>'[2]прил 8'!W50</f>
        <v>0</v>
      </c>
      <c r="M64" s="40">
        <v>0</v>
      </c>
      <c r="N64" s="39">
        <v>0</v>
      </c>
      <c r="O64" s="39">
        <v>0</v>
      </c>
      <c r="P64" s="41">
        <f>L64+M64+N64+O64</f>
        <v>0</v>
      </c>
      <c r="Q64" s="127">
        <v>0</v>
      </c>
      <c r="R64" s="40">
        <v>0</v>
      </c>
      <c r="S64" s="39">
        <v>0</v>
      </c>
      <c r="T64" s="39">
        <v>0</v>
      </c>
      <c r="U64" s="41">
        <f t="shared" si="27"/>
        <v>0</v>
      </c>
      <c r="V64" s="127">
        <v>0</v>
      </c>
      <c r="W64" s="40">
        <v>0</v>
      </c>
      <c r="X64" s="39">
        <v>0</v>
      </c>
      <c r="Y64" s="39">
        <v>0</v>
      </c>
      <c r="Z64" s="41">
        <f t="shared" si="29"/>
        <v>0</v>
      </c>
    </row>
    <row r="65" spans="1:26" ht="17.25" hidden="1" customHeight="1" outlineLevel="1" x14ac:dyDescent="0.25">
      <c r="A65" s="282"/>
      <c r="B65" s="286"/>
      <c r="C65" s="126" t="s">
        <v>114</v>
      </c>
      <c r="D65" s="60" t="s">
        <v>115</v>
      </c>
      <c r="E65" s="116"/>
      <c r="F65" s="81">
        <f t="shared" si="24"/>
        <v>0</v>
      </c>
      <c r="G65" s="127">
        <f>'[2]прил 8'!P51</f>
        <v>0</v>
      </c>
      <c r="H65" s="40">
        <v>0</v>
      </c>
      <c r="I65" s="39">
        <v>0</v>
      </c>
      <c r="J65" s="39">
        <v>0</v>
      </c>
      <c r="K65" s="41">
        <f>G65+H65+I65+J65</f>
        <v>0</v>
      </c>
      <c r="L65" s="127">
        <v>0</v>
      </c>
      <c r="M65" s="40">
        <v>0</v>
      </c>
      <c r="N65" s="39">
        <v>0</v>
      </c>
      <c r="O65" s="39">
        <v>0</v>
      </c>
      <c r="P65" s="41">
        <f>L65+M65+N65+O65</f>
        <v>0</v>
      </c>
      <c r="Q65" s="127">
        <v>0</v>
      </c>
      <c r="R65" s="40">
        <v>0</v>
      </c>
      <c r="S65" s="39">
        <v>0</v>
      </c>
      <c r="T65" s="39">
        <v>0</v>
      </c>
      <c r="U65" s="41">
        <f t="shared" si="27"/>
        <v>0</v>
      </c>
      <c r="V65" s="127">
        <v>0</v>
      </c>
      <c r="W65" s="40">
        <v>0</v>
      </c>
      <c r="X65" s="39">
        <v>0</v>
      </c>
      <c r="Y65" s="39">
        <v>0</v>
      </c>
      <c r="Z65" s="41">
        <f t="shared" si="29"/>
        <v>0</v>
      </c>
    </row>
    <row r="66" spans="1:26" ht="17.25" hidden="1" customHeight="1" outlineLevel="1" x14ac:dyDescent="0.25">
      <c r="A66" s="282"/>
      <c r="B66" s="286"/>
      <c r="C66" s="133" t="s">
        <v>108</v>
      </c>
      <c r="D66" s="134" t="s">
        <v>133</v>
      </c>
      <c r="E66" s="135"/>
      <c r="F66" s="136">
        <f t="shared" si="24"/>
        <v>0</v>
      </c>
      <c r="G66" s="137">
        <v>0</v>
      </c>
      <c r="H66" s="138">
        <v>0</v>
      </c>
      <c r="I66" s="139">
        <v>0</v>
      </c>
      <c r="J66" s="139">
        <v>0</v>
      </c>
      <c r="K66" s="140">
        <f>G66+H66+I66+J66</f>
        <v>0</v>
      </c>
      <c r="L66" s="137">
        <v>0</v>
      </c>
      <c r="M66" s="138">
        <v>0</v>
      </c>
      <c r="N66" s="139">
        <v>0</v>
      </c>
      <c r="O66" s="139">
        <v>0</v>
      </c>
      <c r="P66" s="140">
        <f>L66+M66+N66+O66</f>
        <v>0</v>
      </c>
      <c r="Q66" s="137">
        <v>0</v>
      </c>
      <c r="R66" s="138">
        <v>0</v>
      </c>
      <c r="S66" s="139">
        <v>0</v>
      </c>
      <c r="T66" s="139">
        <v>0</v>
      </c>
      <c r="U66" s="140">
        <f t="shared" si="27"/>
        <v>0</v>
      </c>
      <c r="V66" s="137">
        <v>0</v>
      </c>
      <c r="W66" s="138">
        <v>0</v>
      </c>
      <c r="X66" s="139">
        <v>0</v>
      </c>
      <c r="Y66" s="139">
        <v>0</v>
      </c>
      <c r="Z66" s="140">
        <f t="shared" si="29"/>
        <v>0</v>
      </c>
    </row>
    <row r="67" spans="1:26" ht="77.25" customHeight="1" collapsed="1" thickBot="1" x14ac:dyDescent="0.3">
      <c r="A67" s="141" t="s">
        <v>134</v>
      </c>
      <c r="B67" s="142" t="s">
        <v>135</v>
      </c>
      <c r="C67" s="247" t="s">
        <v>250</v>
      </c>
      <c r="D67" s="143"/>
      <c r="E67" s="144" t="s">
        <v>136</v>
      </c>
      <c r="F67" s="145">
        <f t="shared" si="24"/>
        <v>194120.19999999998</v>
      </c>
      <c r="G67" s="146">
        <f>G68+G69+G70+G71+G72+G73+G74+G75+G76</f>
        <v>26693.3</v>
      </c>
      <c r="H67" s="147">
        <f>H68+H69+H70+H71+H72+H73+H74+H75+H76</f>
        <v>0</v>
      </c>
      <c r="I67" s="147">
        <f>I68+I69+I70+I71+I72+I73+I74+I75+I76</f>
        <v>0</v>
      </c>
      <c r="J67" s="147">
        <f>J68+J69+J70+J71+J72+J73+J74+J75+J76</f>
        <v>42737.2</v>
      </c>
      <c r="K67" s="148">
        <f>G67+H67+I67+J67</f>
        <v>69430.5</v>
      </c>
      <c r="L67" s="146">
        <f>L68+L69+L70+L71+L72+L73+L74+L75+L76</f>
        <v>12665</v>
      </c>
      <c r="M67" s="147">
        <f>M68+M69+M70+M71+M72+M73+M74+M75+M76</f>
        <v>0</v>
      </c>
      <c r="N67" s="147">
        <f>N68+N69+N70+N71+N72+N73+N74+N75+N76</f>
        <v>0</v>
      </c>
      <c r="O67" s="147">
        <f>O68+O69+O70+O71+O72+O73+O74+O75+O76</f>
        <v>38475.199999999997</v>
      </c>
      <c r="P67" s="148">
        <f>L67+M67+N67+O67</f>
        <v>51140.2</v>
      </c>
      <c r="Q67" s="146">
        <f>Q68+Q69+Q70+Q71+Q72+Q73+Q74+Q75+Q76</f>
        <v>0</v>
      </c>
      <c r="R67" s="147">
        <f>R68+R69+R70+R71+R72+R73+R74+R75+R76</f>
        <v>0</v>
      </c>
      <c r="S67" s="147">
        <f>S68+S69+S70+S71+S72+S73+S74+S75+S76</f>
        <v>0</v>
      </c>
      <c r="T67" s="147">
        <f>T68+T69+T70+T71+T72+T73+T74+T75+T76</f>
        <v>37633.600000000006</v>
      </c>
      <c r="U67" s="148">
        <f t="shared" si="27"/>
        <v>37633.600000000006</v>
      </c>
      <c r="V67" s="146">
        <f>V68+V69+V70+V71+V72+V73+V74+V75+V76</f>
        <v>0</v>
      </c>
      <c r="W67" s="147">
        <f>W68+W69+W70+W71+W72+W73+W74+W75+W76</f>
        <v>0</v>
      </c>
      <c r="X67" s="147">
        <f>X68+X69+X70+X71+X72+X73+X74+X75+X76</f>
        <v>0</v>
      </c>
      <c r="Y67" s="147">
        <f>Y68+Y69+Y70+Y71+Y72+Y73+Y74+Y75+Y76</f>
        <v>35915.899999999994</v>
      </c>
      <c r="Z67" s="148">
        <f t="shared" si="29"/>
        <v>35915.899999999994</v>
      </c>
    </row>
    <row r="68" spans="1:26" s="151" customFormat="1" ht="78" customHeight="1" x14ac:dyDescent="0.25">
      <c r="A68" s="149" t="s">
        <v>137</v>
      </c>
      <c r="B68" s="150" t="s">
        <v>138</v>
      </c>
      <c r="C68" s="35" t="s">
        <v>250</v>
      </c>
      <c r="D68" s="60" t="s">
        <v>139</v>
      </c>
      <c r="E68" s="116" t="s">
        <v>140</v>
      </c>
      <c r="F68" s="117">
        <f t="shared" si="24"/>
        <v>690.7</v>
      </c>
      <c r="G68" s="127">
        <v>506</v>
      </c>
      <c r="H68" s="40">
        <v>0</v>
      </c>
      <c r="I68" s="39">
        <v>0</v>
      </c>
      <c r="J68" s="39">
        <v>0</v>
      </c>
      <c r="K68" s="41">
        <f t="shared" ref="K68:K76" si="30">G68+H68+I68+J68</f>
        <v>506</v>
      </c>
      <c r="L68" s="127">
        <v>184.7</v>
      </c>
      <c r="M68" s="40">
        <v>0</v>
      </c>
      <c r="N68" s="39">
        <v>0</v>
      </c>
      <c r="O68" s="39">
        <v>0</v>
      </c>
      <c r="P68" s="41">
        <f t="shared" ref="P68:P76" si="31">L68+M68+N68+O68</f>
        <v>184.7</v>
      </c>
      <c r="Q68" s="127"/>
      <c r="R68" s="40">
        <v>0</v>
      </c>
      <c r="S68" s="39">
        <v>0</v>
      </c>
      <c r="T68" s="39">
        <v>0</v>
      </c>
      <c r="U68" s="41">
        <f t="shared" si="27"/>
        <v>0</v>
      </c>
      <c r="V68" s="127"/>
      <c r="W68" s="40">
        <v>0</v>
      </c>
      <c r="X68" s="39">
        <v>0</v>
      </c>
      <c r="Y68" s="39">
        <v>0</v>
      </c>
      <c r="Z68" s="41">
        <f t="shared" si="29"/>
        <v>0</v>
      </c>
    </row>
    <row r="69" spans="1:26" s="151" customFormat="1" ht="66" customHeight="1" x14ac:dyDescent="0.25">
      <c r="A69" s="149" t="s">
        <v>141</v>
      </c>
      <c r="B69" s="150" t="s">
        <v>142</v>
      </c>
      <c r="C69" s="35" t="s">
        <v>250</v>
      </c>
      <c r="D69" s="60" t="s">
        <v>139</v>
      </c>
      <c r="E69" s="116" t="s">
        <v>143</v>
      </c>
      <c r="F69" s="117">
        <f t="shared" si="24"/>
        <v>11683.3</v>
      </c>
      <c r="G69" s="127">
        <f>5102.3+628</f>
        <v>5730.3</v>
      </c>
      <c r="H69" s="40">
        <v>0</v>
      </c>
      <c r="I69" s="39">
        <v>0</v>
      </c>
      <c r="J69" s="39">
        <v>0</v>
      </c>
      <c r="K69" s="41">
        <f t="shared" si="30"/>
        <v>5730.3</v>
      </c>
      <c r="L69" s="127">
        <v>5953</v>
      </c>
      <c r="M69" s="40">
        <v>0</v>
      </c>
      <c r="N69" s="39">
        <v>0</v>
      </c>
      <c r="O69" s="39">
        <v>0</v>
      </c>
      <c r="P69" s="41">
        <f>L69+M69+N69+O69</f>
        <v>5953</v>
      </c>
      <c r="Q69" s="127"/>
      <c r="R69" s="40">
        <v>0</v>
      </c>
      <c r="S69" s="39">
        <v>0</v>
      </c>
      <c r="T69" s="39">
        <v>0</v>
      </c>
      <c r="U69" s="41">
        <f t="shared" si="27"/>
        <v>0</v>
      </c>
      <c r="V69" s="127"/>
      <c r="W69" s="40">
        <v>0</v>
      </c>
      <c r="X69" s="39">
        <v>0</v>
      </c>
      <c r="Y69" s="39">
        <v>0</v>
      </c>
      <c r="Z69" s="41">
        <f t="shared" si="29"/>
        <v>0</v>
      </c>
    </row>
    <row r="70" spans="1:26" s="151" customFormat="1" ht="63.75" customHeight="1" x14ac:dyDescent="0.25">
      <c r="A70" s="149" t="s">
        <v>144</v>
      </c>
      <c r="B70" s="150" t="s">
        <v>145</v>
      </c>
      <c r="C70" s="35" t="s">
        <v>250</v>
      </c>
      <c r="D70" s="60" t="s">
        <v>146</v>
      </c>
      <c r="E70" s="116" t="s">
        <v>147</v>
      </c>
      <c r="F70" s="117">
        <f t="shared" si="24"/>
        <v>26984.3</v>
      </c>
      <c r="G70" s="127">
        <f>23167.7+930-630-300-2710.7</f>
        <v>20457</v>
      </c>
      <c r="H70" s="40">
        <v>0</v>
      </c>
      <c r="I70" s="39">
        <v>0</v>
      </c>
      <c r="J70" s="39">
        <v>0</v>
      </c>
      <c r="K70" s="41">
        <f t="shared" si="30"/>
        <v>20457</v>
      </c>
      <c r="L70" s="127">
        <v>6527.3</v>
      </c>
      <c r="M70" s="40">
        <v>0</v>
      </c>
      <c r="N70" s="39">
        <v>0</v>
      </c>
      <c r="O70" s="39">
        <v>0</v>
      </c>
      <c r="P70" s="41">
        <f>L70+M70+N70+O70</f>
        <v>6527.3</v>
      </c>
      <c r="Q70" s="127"/>
      <c r="R70" s="40">
        <v>0</v>
      </c>
      <c r="S70" s="39">
        <v>0</v>
      </c>
      <c r="T70" s="39">
        <v>0</v>
      </c>
      <c r="U70" s="41">
        <f t="shared" si="27"/>
        <v>0</v>
      </c>
      <c r="V70" s="127"/>
      <c r="W70" s="40">
        <v>0</v>
      </c>
      <c r="X70" s="39">
        <v>0</v>
      </c>
      <c r="Y70" s="39">
        <v>0</v>
      </c>
      <c r="Z70" s="41">
        <f t="shared" si="29"/>
        <v>0</v>
      </c>
    </row>
    <row r="71" spans="1:26" s="151" customFormat="1" ht="30.75" customHeight="1" x14ac:dyDescent="0.25">
      <c r="A71" s="149" t="s">
        <v>148</v>
      </c>
      <c r="B71" s="152" t="s">
        <v>149</v>
      </c>
      <c r="C71" s="153"/>
      <c r="D71" s="116"/>
      <c r="E71" s="116"/>
      <c r="F71" s="117">
        <f t="shared" si="24"/>
        <v>113220.1</v>
      </c>
      <c r="G71" s="131">
        <f>'[1]прил 8'!W57</f>
        <v>0</v>
      </c>
      <c r="H71" s="40">
        <v>0</v>
      </c>
      <c r="I71" s="39">
        <v>0</v>
      </c>
      <c r="J71" s="39">
        <v>25755.200000000001</v>
      </c>
      <c r="K71" s="41">
        <f t="shared" si="30"/>
        <v>25755.200000000001</v>
      </c>
      <c r="L71" s="131">
        <v>0</v>
      </c>
      <c r="M71" s="40">
        <v>0</v>
      </c>
      <c r="N71" s="39">
        <v>0</v>
      </c>
      <c r="O71" s="39">
        <v>30187.8</v>
      </c>
      <c r="P71" s="41">
        <f t="shared" si="31"/>
        <v>30187.8</v>
      </c>
      <c r="Q71" s="131">
        <v>0</v>
      </c>
      <c r="R71" s="40">
        <v>0</v>
      </c>
      <c r="S71" s="39">
        <v>0</v>
      </c>
      <c r="T71" s="39">
        <v>29508.5</v>
      </c>
      <c r="U71" s="41">
        <f t="shared" si="27"/>
        <v>29508.5</v>
      </c>
      <c r="V71" s="131">
        <v>0</v>
      </c>
      <c r="W71" s="40">
        <v>0</v>
      </c>
      <c r="X71" s="39">
        <v>0</v>
      </c>
      <c r="Y71" s="39">
        <v>27768.6</v>
      </c>
      <c r="Z71" s="41">
        <f t="shared" si="29"/>
        <v>27768.6</v>
      </c>
    </row>
    <row r="72" spans="1:26" s="151" customFormat="1" ht="57.75" customHeight="1" x14ac:dyDescent="0.25">
      <c r="A72" s="149" t="s">
        <v>150</v>
      </c>
      <c r="B72" s="152" t="s">
        <v>151</v>
      </c>
      <c r="C72" s="153"/>
      <c r="D72" s="116"/>
      <c r="E72" s="116"/>
      <c r="F72" s="117">
        <f t="shared" si="24"/>
        <v>20660.099999999999</v>
      </c>
      <c r="G72" s="131">
        <f>'[1]прил 8'!W58</f>
        <v>0</v>
      </c>
      <c r="H72" s="40">
        <v>0</v>
      </c>
      <c r="I72" s="39">
        <v>0</v>
      </c>
      <c r="J72" s="39">
        <v>9167.2999999999993</v>
      </c>
      <c r="K72" s="41">
        <f t="shared" si="30"/>
        <v>9167.2999999999993</v>
      </c>
      <c r="L72" s="131">
        <v>0</v>
      </c>
      <c r="M72" s="40">
        <v>0</v>
      </c>
      <c r="N72" s="39">
        <v>0</v>
      </c>
      <c r="O72" s="39">
        <v>6434.3</v>
      </c>
      <c r="P72" s="41">
        <f t="shared" si="31"/>
        <v>6434.3</v>
      </c>
      <c r="Q72" s="131">
        <v>0</v>
      </c>
      <c r="R72" s="40">
        <v>0</v>
      </c>
      <c r="S72" s="39">
        <v>0</v>
      </c>
      <c r="T72" s="39">
        <v>2528.6999999999998</v>
      </c>
      <c r="U72" s="41">
        <f t="shared" si="27"/>
        <v>2528.6999999999998</v>
      </c>
      <c r="V72" s="131">
        <v>0</v>
      </c>
      <c r="W72" s="40">
        <v>0</v>
      </c>
      <c r="X72" s="39">
        <v>0</v>
      </c>
      <c r="Y72" s="39">
        <v>2529.8000000000002</v>
      </c>
      <c r="Z72" s="41">
        <f t="shared" si="29"/>
        <v>2529.8000000000002</v>
      </c>
    </row>
    <row r="73" spans="1:26" s="151" customFormat="1" ht="27.75" customHeight="1" x14ac:dyDescent="0.25">
      <c r="A73" s="149" t="s">
        <v>152</v>
      </c>
      <c r="B73" s="152" t="s">
        <v>153</v>
      </c>
      <c r="C73" s="153"/>
      <c r="D73" s="116"/>
      <c r="E73" s="116"/>
      <c r="F73" s="117">
        <f t="shared" si="24"/>
        <v>3725.2</v>
      </c>
      <c r="G73" s="131">
        <f>'[1]прил 8'!W59</f>
        <v>0</v>
      </c>
      <c r="H73" s="40">
        <v>0</v>
      </c>
      <c r="I73" s="39">
        <v>0</v>
      </c>
      <c r="J73" s="39">
        <v>3725.2</v>
      </c>
      <c r="K73" s="41">
        <f t="shared" si="30"/>
        <v>3725.2</v>
      </c>
      <c r="L73" s="131">
        <v>0</v>
      </c>
      <c r="M73" s="40">
        <v>0</v>
      </c>
      <c r="N73" s="39">
        <v>0</v>
      </c>
      <c r="O73" s="39">
        <v>0</v>
      </c>
      <c r="P73" s="41">
        <f t="shared" si="31"/>
        <v>0</v>
      </c>
      <c r="Q73" s="131">
        <v>0</v>
      </c>
      <c r="R73" s="40">
        <v>0</v>
      </c>
      <c r="S73" s="39">
        <v>0</v>
      </c>
      <c r="T73" s="39">
        <v>0</v>
      </c>
      <c r="U73" s="41">
        <f t="shared" si="27"/>
        <v>0</v>
      </c>
      <c r="V73" s="131">
        <v>0</v>
      </c>
      <c r="W73" s="40">
        <v>0</v>
      </c>
      <c r="X73" s="39">
        <v>0</v>
      </c>
      <c r="Y73" s="39">
        <v>0</v>
      </c>
      <c r="Z73" s="41">
        <f t="shared" si="29"/>
        <v>0</v>
      </c>
    </row>
    <row r="74" spans="1:26" s="151" customFormat="1" ht="30.75" customHeight="1" x14ac:dyDescent="0.25">
      <c r="A74" s="149" t="s">
        <v>154</v>
      </c>
      <c r="B74" s="152" t="s">
        <v>155</v>
      </c>
      <c r="C74" s="153"/>
      <c r="D74" s="116"/>
      <c r="E74" s="116"/>
      <c r="F74" s="117">
        <f t="shared" si="24"/>
        <v>12194.6</v>
      </c>
      <c r="G74" s="131">
        <f>'[1]прил 8'!W60</f>
        <v>0</v>
      </c>
      <c r="H74" s="40">
        <v>0</v>
      </c>
      <c r="I74" s="39">
        <v>0</v>
      </c>
      <c r="J74" s="39">
        <v>1607</v>
      </c>
      <c r="K74" s="41">
        <f t="shared" si="30"/>
        <v>1607</v>
      </c>
      <c r="L74" s="131">
        <v>0</v>
      </c>
      <c r="M74" s="40">
        <v>0</v>
      </c>
      <c r="N74" s="39">
        <v>0</v>
      </c>
      <c r="O74" s="39">
        <v>1149</v>
      </c>
      <c r="P74" s="41">
        <f t="shared" si="31"/>
        <v>1149</v>
      </c>
      <c r="Q74" s="131">
        <v>0</v>
      </c>
      <c r="R74" s="40">
        <v>0</v>
      </c>
      <c r="S74" s="39">
        <v>0</v>
      </c>
      <c r="T74" s="39">
        <v>4709.6000000000004</v>
      </c>
      <c r="U74" s="41">
        <f t="shared" si="27"/>
        <v>4709.6000000000004</v>
      </c>
      <c r="V74" s="131">
        <v>0</v>
      </c>
      <c r="W74" s="40">
        <v>0</v>
      </c>
      <c r="X74" s="39">
        <v>0</v>
      </c>
      <c r="Y74" s="39">
        <v>4729</v>
      </c>
      <c r="Z74" s="41">
        <f t="shared" si="29"/>
        <v>4729</v>
      </c>
    </row>
    <row r="75" spans="1:26" s="151" customFormat="1" ht="32.25" customHeight="1" thickBot="1" x14ac:dyDescent="0.3">
      <c r="A75" s="149" t="s">
        <v>156</v>
      </c>
      <c r="B75" s="154" t="s">
        <v>157</v>
      </c>
      <c r="C75" s="155"/>
      <c r="D75" s="116"/>
      <c r="E75" s="116"/>
      <c r="F75" s="117">
        <f t="shared" si="24"/>
        <v>4961.8999999999996</v>
      </c>
      <c r="G75" s="131">
        <f>'[1]прил 8'!W61</f>
        <v>0</v>
      </c>
      <c r="H75" s="40">
        <v>0</v>
      </c>
      <c r="I75" s="39">
        <v>0</v>
      </c>
      <c r="J75" s="39">
        <v>2482.5</v>
      </c>
      <c r="K75" s="41">
        <f t="shared" si="30"/>
        <v>2482.5</v>
      </c>
      <c r="L75" s="131">
        <v>0</v>
      </c>
      <c r="M75" s="40">
        <v>0</v>
      </c>
      <c r="N75" s="39">
        <v>0</v>
      </c>
      <c r="O75" s="39">
        <v>704.1</v>
      </c>
      <c r="P75" s="41">
        <f t="shared" si="31"/>
        <v>704.1</v>
      </c>
      <c r="Q75" s="131">
        <v>0</v>
      </c>
      <c r="R75" s="40">
        <v>0</v>
      </c>
      <c r="S75" s="39">
        <v>0</v>
      </c>
      <c r="T75" s="39">
        <v>886.8</v>
      </c>
      <c r="U75" s="41">
        <f t="shared" si="27"/>
        <v>886.8</v>
      </c>
      <c r="V75" s="131">
        <v>0</v>
      </c>
      <c r="W75" s="40">
        <v>0</v>
      </c>
      <c r="X75" s="39">
        <v>0</v>
      </c>
      <c r="Y75" s="39">
        <v>888.5</v>
      </c>
      <c r="Z75" s="41">
        <f t="shared" si="29"/>
        <v>888.5</v>
      </c>
    </row>
    <row r="76" spans="1:26" s="151" customFormat="1" ht="28.5" hidden="1" customHeight="1" outlineLevel="1" thickBot="1" x14ac:dyDescent="0.3">
      <c r="A76" s="250" t="s">
        <v>158</v>
      </c>
      <c r="B76" s="156" t="s">
        <v>159</v>
      </c>
      <c r="C76" s="155"/>
      <c r="D76" s="135"/>
      <c r="E76" s="135"/>
      <c r="F76" s="157">
        <f t="shared" si="24"/>
        <v>0</v>
      </c>
      <c r="G76" s="158">
        <f>'[1]прил 8'!W62</f>
        <v>0</v>
      </c>
      <c r="H76" s="138">
        <v>0</v>
      </c>
      <c r="I76" s="139">
        <v>0</v>
      </c>
      <c r="J76" s="139">
        <v>0</v>
      </c>
      <c r="K76" s="140">
        <f t="shared" si="30"/>
        <v>0</v>
      </c>
      <c r="L76" s="158">
        <v>0</v>
      </c>
      <c r="M76" s="138">
        <v>0</v>
      </c>
      <c r="N76" s="139">
        <v>0</v>
      </c>
      <c r="O76" s="139">
        <v>0</v>
      </c>
      <c r="P76" s="140">
        <f t="shared" si="31"/>
        <v>0</v>
      </c>
      <c r="Q76" s="158">
        <v>0</v>
      </c>
      <c r="R76" s="138">
        <v>0</v>
      </c>
      <c r="S76" s="139">
        <v>0</v>
      </c>
      <c r="T76" s="139">
        <v>0</v>
      </c>
      <c r="U76" s="140">
        <f t="shared" si="27"/>
        <v>0</v>
      </c>
      <c r="V76" s="158">
        <v>0</v>
      </c>
      <c r="W76" s="138">
        <v>0</v>
      </c>
      <c r="X76" s="139">
        <v>0</v>
      </c>
      <c r="Y76" s="139">
        <v>0</v>
      </c>
      <c r="Z76" s="140">
        <f t="shared" si="29"/>
        <v>0</v>
      </c>
    </row>
    <row r="77" spans="1:26" s="151" customFormat="1" ht="82.5" customHeight="1" collapsed="1" thickBot="1" x14ac:dyDescent="0.3">
      <c r="A77" s="141" t="s">
        <v>160</v>
      </c>
      <c r="B77" s="159" t="s">
        <v>161</v>
      </c>
      <c r="C77" s="160"/>
      <c r="D77" s="143"/>
      <c r="E77" s="161"/>
      <c r="F77" s="145">
        <f>K77+P77+U77+Z77</f>
        <v>1461.6</v>
      </c>
      <c r="G77" s="146">
        <f t="shared" ref="G77:U77" si="32">G78+G79+G80</f>
        <v>0</v>
      </c>
      <c r="H77" s="147">
        <f t="shared" si="32"/>
        <v>0</v>
      </c>
      <c r="I77" s="147">
        <f t="shared" si="32"/>
        <v>0</v>
      </c>
      <c r="J77" s="147">
        <f t="shared" si="32"/>
        <v>135</v>
      </c>
      <c r="K77" s="148">
        <f t="shared" si="32"/>
        <v>135</v>
      </c>
      <c r="L77" s="146">
        <f t="shared" si="32"/>
        <v>0</v>
      </c>
      <c r="M77" s="147">
        <f t="shared" si="32"/>
        <v>0</v>
      </c>
      <c r="N77" s="147">
        <f t="shared" si="32"/>
        <v>0</v>
      </c>
      <c r="O77" s="147">
        <f t="shared" si="32"/>
        <v>776.6</v>
      </c>
      <c r="P77" s="148">
        <f t="shared" si="32"/>
        <v>776.6</v>
      </c>
      <c r="Q77" s="146">
        <f t="shared" si="32"/>
        <v>0</v>
      </c>
      <c r="R77" s="147">
        <f t="shared" si="32"/>
        <v>0</v>
      </c>
      <c r="S77" s="147">
        <f t="shared" si="32"/>
        <v>0</v>
      </c>
      <c r="T77" s="147">
        <f t="shared" si="32"/>
        <v>550</v>
      </c>
      <c r="U77" s="148">
        <f t="shared" si="32"/>
        <v>550</v>
      </c>
      <c r="V77" s="146">
        <f>V78+V79+V80</f>
        <v>0</v>
      </c>
      <c r="W77" s="147">
        <f>W78+W79+W80</f>
        <v>0</v>
      </c>
      <c r="X77" s="147">
        <f>X78+X79+X80</f>
        <v>0</v>
      </c>
      <c r="Y77" s="147">
        <f>Y78+Y79+Y80</f>
        <v>0</v>
      </c>
      <c r="Z77" s="148">
        <f>Z78+Z79+Z80</f>
        <v>0</v>
      </c>
    </row>
    <row r="78" spans="1:26" s="151" customFormat="1" ht="20.25" customHeight="1" x14ac:dyDescent="0.25">
      <c r="A78" s="149" t="s">
        <v>162</v>
      </c>
      <c r="B78" s="162" t="s">
        <v>163</v>
      </c>
      <c r="C78" s="163"/>
      <c r="D78" s="116"/>
      <c r="E78" s="116"/>
      <c r="F78" s="117">
        <f t="shared" si="24"/>
        <v>334.9</v>
      </c>
      <c r="G78" s="127"/>
      <c r="H78" s="40"/>
      <c r="I78" s="39"/>
      <c r="J78" s="39">
        <v>135</v>
      </c>
      <c r="K78" s="41">
        <f t="shared" ref="K78:K84" si="33">G78+H78+I78+J78</f>
        <v>135</v>
      </c>
      <c r="L78" s="127"/>
      <c r="M78" s="40"/>
      <c r="N78" s="39"/>
      <c r="O78" s="190">
        <v>199.9</v>
      </c>
      <c r="P78" s="41">
        <f t="shared" ref="P78:P103" si="34">L78+M78+N78+O78</f>
        <v>199.9</v>
      </c>
      <c r="Q78" s="127"/>
      <c r="R78" s="40"/>
      <c r="S78" s="39"/>
      <c r="T78" s="39">
        <v>0</v>
      </c>
      <c r="U78" s="41">
        <f t="shared" ref="U78:U103" si="35">Q78+R78+S78+T78</f>
        <v>0</v>
      </c>
      <c r="V78" s="127"/>
      <c r="W78" s="40"/>
      <c r="X78" s="39"/>
      <c r="Y78" s="39">
        <v>0</v>
      </c>
      <c r="Z78" s="41">
        <f t="shared" ref="Z78:Z103" si="36">V78+W78+X78+Y78</f>
        <v>0</v>
      </c>
    </row>
    <row r="79" spans="1:26" s="151" customFormat="1" ht="55.5" customHeight="1" x14ac:dyDescent="0.25">
      <c r="A79" s="149" t="s">
        <v>164</v>
      </c>
      <c r="B79" s="162" t="s">
        <v>269</v>
      </c>
      <c r="C79" s="164"/>
      <c r="D79" s="116"/>
      <c r="E79" s="116"/>
      <c r="F79" s="117">
        <f t="shared" si="24"/>
        <v>576.70000000000005</v>
      </c>
      <c r="G79" s="127"/>
      <c r="H79" s="40"/>
      <c r="I79" s="39"/>
      <c r="J79" s="39"/>
      <c r="K79" s="41">
        <f t="shared" si="33"/>
        <v>0</v>
      </c>
      <c r="L79" s="127"/>
      <c r="M79" s="40"/>
      <c r="N79" s="39"/>
      <c r="O79" s="39">
        <v>576.70000000000005</v>
      </c>
      <c r="P79" s="41">
        <f t="shared" si="34"/>
        <v>576.70000000000005</v>
      </c>
      <c r="Q79" s="127"/>
      <c r="R79" s="40"/>
      <c r="S79" s="39"/>
      <c r="T79" s="39"/>
      <c r="U79" s="41">
        <f t="shared" si="35"/>
        <v>0</v>
      </c>
      <c r="V79" s="127"/>
      <c r="W79" s="40"/>
      <c r="X79" s="39"/>
      <c r="Y79" s="39"/>
      <c r="Z79" s="41">
        <f t="shared" si="36"/>
        <v>0</v>
      </c>
    </row>
    <row r="80" spans="1:26" s="151" customFormat="1" ht="43.5" customHeight="1" x14ac:dyDescent="0.25">
      <c r="A80" s="165" t="s">
        <v>165</v>
      </c>
      <c r="B80" s="166" t="s">
        <v>166</v>
      </c>
      <c r="C80" s="164"/>
      <c r="D80" s="130"/>
      <c r="E80" s="130"/>
      <c r="F80" s="117">
        <f t="shared" si="24"/>
        <v>550</v>
      </c>
      <c r="G80" s="131"/>
      <c r="H80" s="48"/>
      <c r="I80" s="47"/>
      <c r="J80" s="47"/>
      <c r="K80" s="46">
        <f t="shared" si="33"/>
        <v>0</v>
      </c>
      <c r="L80" s="131"/>
      <c r="M80" s="48"/>
      <c r="N80" s="47"/>
      <c r="O80" s="47"/>
      <c r="P80" s="46">
        <f t="shared" si="34"/>
        <v>0</v>
      </c>
      <c r="Q80" s="131"/>
      <c r="R80" s="48"/>
      <c r="S80" s="47"/>
      <c r="T80" s="47">
        <v>550</v>
      </c>
      <c r="U80" s="46">
        <f t="shared" si="35"/>
        <v>550</v>
      </c>
      <c r="V80" s="131"/>
      <c r="W80" s="48"/>
      <c r="X80" s="47"/>
      <c r="Y80" s="47">
        <v>0</v>
      </c>
      <c r="Z80" s="46">
        <f t="shared" si="36"/>
        <v>0</v>
      </c>
    </row>
    <row r="81" spans="1:26" s="151" customFormat="1" ht="147" customHeight="1" x14ac:dyDescent="0.25">
      <c r="A81" s="167" t="s">
        <v>167</v>
      </c>
      <c r="B81" s="162" t="s">
        <v>168</v>
      </c>
      <c r="C81" s="164"/>
      <c r="D81" s="168"/>
      <c r="E81" s="169"/>
      <c r="F81" s="117">
        <f t="shared" si="24"/>
        <v>0</v>
      </c>
      <c r="G81" s="170">
        <v>0</v>
      </c>
      <c r="H81" s="171">
        <v>0</v>
      </c>
      <c r="I81" s="171">
        <f>I82+I104+I105</f>
        <v>0</v>
      </c>
      <c r="J81" s="171">
        <f>J82+J104+J105</f>
        <v>0</v>
      </c>
      <c r="K81" s="172">
        <f t="shared" si="33"/>
        <v>0</v>
      </c>
      <c r="L81" s="170">
        <v>0</v>
      </c>
      <c r="M81" s="171">
        <v>0</v>
      </c>
      <c r="N81" s="171">
        <v>0</v>
      </c>
      <c r="O81" s="171">
        <v>0</v>
      </c>
      <c r="P81" s="172">
        <f t="shared" si="34"/>
        <v>0</v>
      </c>
      <c r="Q81" s="170">
        <v>0</v>
      </c>
      <c r="R81" s="171">
        <v>0</v>
      </c>
      <c r="S81" s="171">
        <v>0</v>
      </c>
      <c r="T81" s="171">
        <v>0</v>
      </c>
      <c r="U81" s="172">
        <f t="shared" si="35"/>
        <v>0</v>
      </c>
      <c r="V81" s="170">
        <v>0</v>
      </c>
      <c r="W81" s="171">
        <v>0</v>
      </c>
      <c r="X81" s="171">
        <v>0</v>
      </c>
      <c r="Y81" s="171">
        <v>0</v>
      </c>
      <c r="Z81" s="172">
        <f t="shared" si="36"/>
        <v>0</v>
      </c>
    </row>
    <row r="82" spans="1:26" s="151" customFormat="1" ht="67.5" customHeight="1" thickBot="1" x14ac:dyDescent="0.3">
      <c r="A82" s="173" t="s">
        <v>169</v>
      </c>
      <c r="B82" s="261" t="s">
        <v>170</v>
      </c>
      <c r="C82" s="174"/>
      <c r="D82" s="175"/>
      <c r="E82" s="176"/>
      <c r="F82" s="157">
        <f t="shared" si="24"/>
        <v>0</v>
      </c>
      <c r="G82" s="177">
        <v>0</v>
      </c>
      <c r="H82" s="178">
        <v>0</v>
      </c>
      <c r="I82" s="178">
        <f>I104+I105+I106</f>
        <v>0</v>
      </c>
      <c r="J82" s="178">
        <f>J104+J105+J106</f>
        <v>0</v>
      </c>
      <c r="K82" s="179">
        <f t="shared" si="33"/>
        <v>0</v>
      </c>
      <c r="L82" s="177">
        <v>0</v>
      </c>
      <c r="M82" s="178">
        <v>0</v>
      </c>
      <c r="N82" s="178">
        <v>0</v>
      </c>
      <c r="O82" s="178">
        <v>0</v>
      </c>
      <c r="P82" s="179">
        <f t="shared" si="34"/>
        <v>0</v>
      </c>
      <c r="Q82" s="177">
        <v>0</v>
      </c>
      <c r="R82" s="178">
        <v>0</v>
      </c>
      <c r="S82" s="178">
        <v>0</v>
      </c>
      <c r="T82" s="178">
        <v>0</v>
      </c>
      <c r="U82" s="179">
        <f t="shared" si="35"/>
        <v>0</v>
      </c>
      <c r="V82" s="177">
        <v>0</v>
      </c>
      <c r="W82" s="178">
        <v>0</v>
      </c>
      <c r="X82" s="178">
        <v>0</v>
      </c>
      <c r="Y82" s="178">
        <v>0</v>
      </c>
      <c r="Z82" s="179">
        <f t="shared" si="36"/>
        <v>0</v>
      </c>
    </row>
    <row r="83" spans="1:26" s="151" customFormat="1" ht="77.25" customHeight="1" thickBot="1" x14ac:dyDescent="0.3">
      <c r="A83" s="141" t="s">
        <v>171</v>
      </c>
      <c r="B83" s="180" t="s">
        <v>172</v>
      </c>
      <c r="C83" s="181"/>
      <c r="D83" s="182" t="s">
        <v>173</v>
      </c>
      <c r="E83" s="144"/>
      <c r="F83" s="145">
        <f t="shared" si="24"/>
        <v>675497</v>
      </c>
      <c r="G83" s="147">
        <f>G84+G92+G96+G98+G101</f>
        <v>0</v>
      </c>
      <c r="H83" s="147">
        <f>H84+H92+H96+H98+H101</f>
        <v>0</v>
      </c>
      <c r="I83" s="147">
        <f>I84+I92+I96+I98+I101</f>
        <v>0</v>
      </c>
      <c r="J83" s="147">
        <f>J84+J92+J96+J98+J101</f>
        <v>0</v>
      </c>
      <c r="K83" s="148">
        <f t="shared" si="33"/>
        <v>0</v>
      </c>
      <c r="L83" s="147">
        <f>L84+L92+L96+L98+L101</f>
        <v>0</v>
      </c>
      <c r="M83" s="147">
        <f>M84+M92+M96+M98+M101</f>
        <v>0</v>
      </c>
      <c r="N83" s="147">
        <f>N84+N92+N96+N98+N101</f>
        <v>0</v>
      </c>
      <c r="O83" s="147">
        <f>O84+O92+O96+O98+O101</f>
        <v>402294</v>
      </c>
      <c r="P83" s="148">
        <f t="shared" si="34"/>
        <v>402294</v>
      </c>
      <c r="Q83" s="147">
        <f>Q84+Q92+Q96+Q98+Q101</f>
        <v>0</v>
      </c>
      <c r="R83" s="147">
        <f>R84+R92+R96+R98+R101</f>
        <v>0</v>
      </c>
      <c r="S83" s="147">
        <f>S84+S92+S96+S98+S101</f>
        <v>0</v>
      </c>
      <c r="T83" s="183">
        <f>T84+T92+T96+T98+T101</f>
        <v>46279</v>
      </c>
      <c r="U83" s="148">
        <f t="shared" si="35"/>
        <v>46279</v>
      </c>
      <c r="V83" s="147">
        <f>V84+V92+V96+V98+V101</f>
        <v>0</v>
      </c>
      <c r="W83" s="147">
        <f>W84+W92+W96+W98+W101</f>
        <v>0</v>
      </c>
      <c r="X83" s="147">
        <f>X84+X92+X96+X98+X101</f>
        <v>0</v>
      </c>
      <c r="Y83" s="183">
        <f>Y84+Y92+Y96+Y98+Y101</f>
        <v>226924</v>
      </c>
      <c r="Z83" s="148">
        <f t="shared" si="36"/>
        <v>226924</v>
      </c>
    </row>
    <row r="84" spans="1:26" s="151" customFormat="1" ht="38.25" customHeight="1" x14ac:dyDescent="0.25">
      <c r="A84" s="251" t="s">
        <v>174</v>
      </c>
      <c r="B84" s="252" t="s">
        <v>175</v>
      </c>
      <c r="C84" s="184"/>
      <c r="D84" s="185"/>
      <c r="E84" s="169"/>
      <c r="F84" s="117">
        <f t="shared" si="24"/>
        <v>659702</v>
      </c>
      <c r="G84" s="170">
        <v>0</v>
      </c>
      <c r="H84" s="171">
        <v>0</v>
      </c>
      <c r="I84" s="171">
        <v>0</v>
      </c>
      <c r="J84" s="186">
        <f>SUM(J85:J91)</f>
        <v>0</v>
      </c>
      <c r="K84" s="172">
        <f t="shared" si="33"/>
        <v>0</v>
      </c>
      <c r="L84" s="170">
        <v>0</v>
      </c>
      <c r="M84" s="171">
        <v>0</v>
      </c>
      <c r="N84" s="171">
        <v>0</v>
      </c>
      <c r="O84" s="259">
        <f>SUM(O85:O91)</f>
        <v>396815</v>
      </c>
      <c r="P84" s="172">
        <f t="shared" si="34"/>
        <v>396815</v>
      </c>
      <c r="Q84" s="170">
        <v>0</v>
      </c>
      <c r="R84" s="171">
        <v>0</v>
      </c>
      <c r="S84" s="171">
        <v>0</v>
      </c>
      <c r="T84" s="186">
        <f>SUM(T85:T91)</f>
        <v>41579</v>
      </c>
      <c r="U84" s="172">
        <f t="shared" si="35"/>
        <v>41579</v>
      </c>
      <c r="V84" s="170">
        <v>0</v>
      </c>
      <c r="W84" s="171">
        <v>0</v>
      </c>
      <c r="X84" s="171">
        <v>0</v>
      </c>
      <c r="Y84" s="186">
        <f>SUM(Y85:Y91)</f>
        <v>221308</v>
      </c>
      <c r="Z84" s="172">
        <f t="shared" si="36"/>
        <v>221308</v>
      </c>
    </row>
    <row r="85" spans="1:26" s="151" customFormat="1" ht="34.5" customHeight="1" x14ac:dyDescent="0.25">
      <c r="A85" s="253" t="s">
        <v>176</v>
      </c>
      <c r="B85" s="254" t="s">
        <v>177</v>
      </c>
      <c r="C85" s="187"/>
      <c r="D85" s="185" t="s">
        <v>173</v>
      </c>
      <c r="E85" s="169"/>
      <c r="F85" s="188">
        <f t="shared" si="24"/>
        <v>5877</v>
      </c>
      <c r="G85" s="189">
        <v>0</v>
      </c>
      <c r="H85" s="190">
        <v>0</v>
      </c>
      <c r="I85" s="190">
        <v>0</v>
      </c>
      <c r="J85" s="190">
        <v>0</v>
      </c>
      <c r="K85" s="191">
        <v>0</v>
      </c>
      <c r="L85" s="170">
        <v>0</v>
      </c>
      <c r="M85" s="171">
        <v>0</v>
      </c>
      <c r="N85" s="171">
        <v>0</v>
      </c>
      <c r="O85" s="192">
        <f>217+217+192+192+192+192+150+150+750</f>
        <v>2252</v>
      </c>
      <c r="P85" s="41">
        <f t="shared" si="34"/>
        <v>2252</v>
      </c>
      <c r="Q85" s="170">
        <v>0</v>
      </c>
      <c r="R85" s="171">
        <v>0</v>
      </c>
      <c r="S85" s="171">
        <v>0</v>
      </c>
      <c r="T85" s="192">
        <v>1159</v>
      </c>
      <c r="U85" s="41">
        <f t="shared" si="35"/>
        <v>1159</v>
      </c>
      <c r="V85" s="170">
        <v>0</v>
      </c>
      <c r="W85" s="171">
        <v>0</v>
      </c>
      <c r="X85" s="171">
        <v>0</v>
      </c>
      <c r="Y85" s="192">
        <f>217+217+192+150+150+150+190+1200</f>
        <v>2466</v>
      </c>
      <c r="Z85" s="41">
        <f t="shared" si="36"/>
        <v>2466</v>
      </c>
    </row>
    <row r="86" spans="1:26" s="151" customFormat="1" ht="28.5" customHeight="1" x14ac:dyDescent="0.25">
      <c r="A86" s="253" t="s">
        <v>178</v>
      </c>
      <c r="B86" s="254" t="s">
        <v>179</v>
      </c>
      <c r="C86" s="187"/>
      <c r="D86" s="185" t="s">
        <v>173</v>
      </c>
      <c r="E86" s="169"/>
      <c r="F86" s="188">
        <f t="shared" si="24"/>
        <v>43143</v>
      </c>
      <c r="G86" s="189">
        <v>0</v>
      </c>
      <c r="H86" s="190">
        <v>0</v>
      </c>
      <c r="I86" s="190">
        <v>0</v>
      </c>
      <c r="J86" s="190">
        <v>0</v>
      </c>
      <c r="K86" s="191">
        <v>0</v>
      </c>
      <c r="L86" s="170">
        <v>0</v>
      </c>
      <c r="M86" s="171">
        <v>0</v>
      </c>
      <c r="N86" s="171">
        <v>0</v>
      </c>
      <c r="O86" s="193">
        <v>43143</v>
      </c>
      <c r="P86" s="41">
        <f t="shared" si="34"/>
        <v>43143</v>
      </c>
      <c r="Q86" s="170">
        <v>0</v>
      </c>
      <c r="R86" s="171">
        <v>0</v>
      </c>
      <c r="S86" s="171">
        <v>0</v>
      </c>
      <c r="T86" s="192">
        <v>0</v>
      </c>
      <c r="U86" s="41">
        <f t="shared" si="35"/>
        <v>0</v>
      </c>
      <c r="V86" s="170">
        <v>0</v>
      </c>
      <c r="W86" s="171">
        <v>0</v>
      </c>
      <c r="X86" s="171">
        <v>0</v>
      </c>
      <c r="Y86" s="192"/>
      <c r="Z86" s="41">
        <f t="shared" si="36"/>
        <v>0</v>
      </c>
    </row>
    <row r="87" spans="1:26" s="151" customFormat="1" ht="32.25" customHeight="1" x14ac:dyDescent="0.25">
      <c r="A87" s="255" t="s">
        <v>180</v>
      </c>
      <c r="B87" s="256" t="s">
        <v>181</v>
      </c>
      <c r="C87" s="187"/>
      <c r="D87" s="194" t="s">
        <v>173</v>
      </c>
      <c r="E87" s="195"/>
      <c r="F87" s="188">
        <f t="shared" si="24"/>
        <v>27000</v>
      </c>
      <c r="G87" s="189">
        <v>0</v>
      </c>
      <c r="H87" s="190">
        <v>0</v>
      </c>
      <c r="I87" s="190">
        <v>0</v>
      </c>
      <c r="J87" s="190">
        <v>0</v>
      </c>
      <c r="K87" s="191">
        <v>0</v>
      </c>
      <c r="L87" s="170">
        <v>0</v>
      </c>
      <c r="M87" s="171">
        <v>0</v>
      </c>
      <c r="N87" s="171">
        <v>0</v>
      </c>
      <c r="O87" s="192">
        <v>9000</v>
      </c>
      <c r="P87" s="41">
        <f t="shared" si="34"/>
        <v>9000</v>
      </c>
      <c r="Q87" s="170">
        <v>0</v>
      </c>
      <c r="R87" s="171">
        <v>0</v>
      </c>
      <c r="S87" s="171">
        <v>0</v>
      </c>
      <c r="T87" s="192">
        <v>9000</v>
      </c>
      <c r="U87" s="41">
        <f t="shared" si="35"/>
        <v>9000</v>
      </c>
      <c r="V87" s="170">
        <v>0</v>
      </c>
      <c r="W87" s="171">
        <v>0</v>
      </c>
      <c r="X87" s="171">
        <v>0</v>
      </c>
      <c r="Y87" s="192">
        <v>9000</v>
      </c>
      <c r="Z87" s="41">
        <f t="shared" si="36"/>
        <v>9000</v>
      </c>
    </row>
    <row r="88" spans="1:26" s="151" customFormat="1" ht="28.5" customHeight="1" x14ac:dyDescent="0.25">
      <c r="A88" s="253" t="s">
        <v>182</v>
      </c>
      <c r="B88" s="254" t="s">
        <v>183</v>
      </c>
      <c r="C88" s="187"/>
      <c r="D88" s="185" t="s">
        <v>173</v>
      </c>
      <c r="E88" s="169"/>
      <c r="F88" s="188">
        <f t="shared" si="24"/>
        <v>546422</v>
      </c>
      <c r="G88" s="189">
        <v>0</v>
      </c>
      <c r="H88" s="190">
        <v>0</v>
      </c>
      <c r="I88" s="190">
        <v>0</v>
      </c>
      <c r="J88" s="190">
        <v>0</v>
      </c>
      <c r="K88" s="191">
        <v>0</v>
      </c>
      <c r="L88" s="170">
        <v>0</v>
      </c>
      <c r="M88" s="171">
        <v>0</v>
      </c>
      <c r="N88" s="171">
        <v>0</v>
      </c>
      <c r="O88" s="192">
        <f>70000+44500+211500</f>
        <v>326000</v>
      </c>
      <c r="P88" s="41">
        <f t="shared" si="34"/>
        <v>326000</v>
      </c>
      <c r="Q88" s="170">
        <v>0</v>
      </c>
      <c r="R88" s="171">
        <v>0</v>
      </c>
      <c r="S88" s="171">
        <v>0</v>
      </c>
      <c r="T88" s="192">
        <f>21000</f>
        <v>21000</v>
      </c>
      <c r="U88" s="41">
        <f t="shared" si="35"/>
        <v>21000</v>
      </c>
      <c r="V88" s="170">
        <v>0</v>
      </c>
      <c r="W88" s="171">
        <v>0</v>
      </c>
      <c r="X88" s="171">
        <v>0</v>
      </c>
      <c r="Y88" s="192">
        <f>19500+159500+6372+9300+4750</f>
        <v>199422</v>
      </c>
      <c r="Z88" s="41">
        <f t="shared" si="36"/>
        <v>199422</v>
      </c>
    </row>
    <row r="89" spans="1:26" s="151" customFormat="1" ht="29.25" customHeight="1" x14ac:dyDescent="0.25">
      <c r="A89" s="255" t="s">
        <v>184</v>
      </c>
      <c r="B89" s="256" t="s">
        <v>185</v>
      </c>
      <c r="C89" s="187"/>
      <c r="D89" s="194" t="s">
        <v>173</v>
      </c>
      <c r="E89" s="195"/>
      <c r="F89" s="188">
        <f t="shared" si="24"/>
        <v>22000</v>
      </c>
      <c r="G89" s="189">
        <v>0</v>
      </c>
      <c r="H89" s="190">
        <v>0</v>
      </c>
      <c r="I89" s="190">
        <v>0</v>
      </c>
      <c r="J89" s="190">
        <v>0</v>
      </c>
      <c r="K89" s="191">
        <v>0</v>
      </c>
      <c r="L89" s="170">
        <v>0</v>
      </c>
      <c r="M89" s="171">
        <v>0</v>
      </c>
      <c r="N89" s="171">
        <v>0</v>
      </c>
      <c r="O89" s="192">
        <v>6000</v>
      </c>
      <c r="P89" s="41">
        <f t="shared" si="34"/>
        <v>6000</v>
      </c>
      <c r="Q89" s="170">
        <v>0</v>
      </c>
      <c r="R89" s="171">
        <v>0</v>
      </c>
      <c r="S89" s="171">
        <v>0</v>
      </c>
      <c r="T89" s="192">
        <v>8000</v>
      </c>
      <c r="U89" s="41">
        <f t="shared" si="35"/>
        <v>8000</v>
      </c>
      <c r="V89" s="170">
        <v>0</v>
      </c>
      <c r="W89" s="171">
        <v>0</v>
      </c>
      <c r="X89" s="171">
        <v>0</v>
      </c>
      <c r="Y89" s="192">
        <v>8000</v>
      </c>
      <c r="Z89" s="41">
        <f t="shared" si="36"/>
        <v>8000</v>
      </c>
    </row>
    <row r="90" spans="1:26" s="151" customFormat="1" ht="27.75" customHeight="1" x14ac:dyDescent="0.25">
      <c r="A90" s="253" t="s">
        <v>186</v>
      </c>
      <c r="B90" s="254" t="s">
        <v>187</v>
      </c>
      <c r="C90" s="187"/>
      <c r="D90" s="185" t="s">
        <v>173</v>
      </c>
      <c r="E90" s="169"/>
      <c r="F90" s="188">
        <f t="shared" si="24"/>
        <v>8000</v>
      </c>
      <c r="G90" s="189">
        <v>0</v>
      </c>
      <c r="H90" s="190">
        <v>0</v>
      </c>
      <c r="I90" s="190">
        <v>0</v>
      </c>
      <c r="J90" s="190">
        <v>0</v>
      </c>
      <c r="K90" s="191">
        <v>0</v>
      </c>
      <c r="L90" s="170">
        <v>0</v>
      </c>
      <c r="M90" s="171">
        <v>0</v>
      </c>
      <c r="N90" s="171">
        <v>0</v>
      </c>
      <c r="O90" s="192">
        <v>8000</v>
      </c>
      <c r="P90" s="41">
        <f t="shared" si="34"/>
        <v>8000</v>
      </c>
      <c r="Q90" s="170">
        <v>0</v>
      </c>
      <c r="R90" s="171">
        <v>0</v>
      </c>
      <c r="S90" s="171">
        <v>0</v>
      </c>
      <c r="T90" s="192"/>
      <c r="U90" s="41">
        <f t="shared" si="35"/>
        <v>0</v>
      </c>
      <c r="V90" s="170">
        <v>0</v>
      </c>
      <c r="W90" s="171">
        <v>0</v>
      </c>
      <c r="X90" s="171">
        <v>0</v>
      </c>
      <c r="Y90" s="192"/>
      <c r="Z90" s="41">
        <f t="shared" si="36"/>
        <v>0</v>
      </c>
    </row>
    <row r="91" spans="1:26" s="151" customFormat="1" ht="34.5" customHeight="1" x14ac:dyDescent="0.25">
      <c r="A91" s="253" t="s">
        <v>188</v>
      </c>
      <c r="B91" s="254" t="s">
        <v>189</v>
      </c>
      <c r="C91" s="187"/>
      <c r="D91" s="185" t="s">
        <v>173</v>
      </c>
      <c r="E91" s="169"/>
      <c r="F91" s="188">
        <f t="shared" si="24"/>
        <v>7260</v>
      </c>
      <c r="G91" s="189">
        <v>0</v>
      </c>
      <c r="H91" s="190">
        <v>0</v>
      </c>
      <c r="I91" s="190">
        <v>0</v>
      </c>
      <c r="J91" s="246">
        <v>0</v>
      </c>
      <c r="K91" s="191">
        <v>0</v>
      </c>
      <c r="L91" s="170">
        <v>0</v>
      </c>
      <c r="M91" s="171">
        <v>0</v>
      </c>
      <c r="N91" s="171">
        <v>0</v>
      </c>
      <c r="O91" s="192">
        <v>2420</v>
      </c>
      <c r="P91" s="41">
        <f t="shared" si="34"/>
        <v>2420</v>
      </c>
      <c r="Q91" s="170">
        <v>0</v>
      </c>
      <c r="R91" s="171">
        <v>0</v>
      </c>
      <c r="S91" s="171">
        <v>0</v>
      </c>
      <c r="T91" s="192">
        <v>2420</v>
      </c>
      <c r="U91" s="41">
        <f t="shared" si="35"/>
        <v>2420</v>
      </c>
      <c r="V91" s="170">
        <v>0</v>
      </c>
      <c r="W91" s="171">
        <v>0</v>
      </c>
      <c r="X91" s="171">
        <v>0</v>
      </c>
      <c r="Y91" s="192">
        <v>2420</v>
      </c>
      <c r="Z91" s="41">
        <f t="shared" si="36"/>
        <v>2420</v>
      </c>
    </row>
    <row r="92" spans="1:26" s="151" customFormat="1" ht="48" customHeight="1" x14ac:dyDescent="0.25">
      <c r="A92" s="251" t="s">
        <v>190</v>
      </c>
      <c r="B92" s="252" t="s">
        <v>191</v>
      </c>
      <c r="C92" s="184"/>
      <c r="D92" s="185"/>
      <c r="E92" s="169"/>
      <c r="F92" s="117">
        <f t="shared" si="24"/>
        <v>2028</v>
      </c>
      <c r="G92" s="170">
        <v>0</v>
      </c>
      <c r="H92" s="171">
        <v>0</v>
      </c>
      <c r="I92" s="171">
        <v>0</v>
      </c>
      <c r="J92" s="186">
        <f>SUM(J93:J99)</f>
        <v>0</v>
      </c>
      <c r="K92" s="172">
        <f>G92+H92+I92+J92</f>
        <v>0</v>
      </c>
      <c r="L92" s="170">
        <v>0</v>
      </c>
      <c r="M92" s="171">
        <v>0</v>
      </c>
      <c r="N92" s="171">
        <v>0</v>
      </c>
      <c r="O92" s="258">
        <f>O93+O94+O95</f>
        <v>532</v>
      </c>
      <c r="P92" s="172">
        <f>L92+M92+N92+O92</f>
        <v>532</v>
      </c>
      <c r="Q92" s="170">
        <v>0</v>
      </c>
      <c r="R92" s="171">
        <v>0</v>
      </c>
      <c r="S92" s="171">
        <v>0</v>
      </c>
      <c r="T92" s="196">
        <f>T93+T94+T95</f>
        <v>290</v>
      </c>
      <c r="U92" s="172">
        <f>Q92+R92+S92+T92</f>
        <v>290</v>
      </c>
      <c r="V92" s="170">
        <v>0</v>
      </c>
      <c r="W92" s="171">
        <v>0</v>
      </c>
      <c r="X92" s="171">
        <v>0</v>
      </c>
      <c r="Y92" s="196">
        <f>Y93+Y94+Y95</f>
        <v>1206</v>
      </c>
      <c r="Z92" s="172">
        <f>V92+W92+X92+Y92</f>
        <v>1206</v>
      </c>
    </row>
    <row r="93" spans="1:26" s="151" customFormat="1" ht="33" customHeight="1" x14ac:dyDescent="0.25">
      <c r="A93" s="253" t="s">
        <v>192</v>
      </c>
      <c r="B93" s="254" t="s">
        <v>193</v>
      </c>
      <c r="C93" s="187"/>
      <c r="D93" s="185" t="s">
        <v>173</v>
      </c>
      <c r="E93" s="169"/>
      <c r="F93" s="188">
        <f t="shared" si="24"/>
        <v>241</v>
      </c>
      <c r="G93" s="189">
        <v>0</v>
      </c>
      <c r="H93" s="190">
        <v>0</v>
      </c>
      <c r="I93" s="190">
        <v>0</v>
      </c>
      <c r="J93" s="190">
        <v>0</v>
      </c>
      <c r="K93" s="191">
        <v>0</v>
      </c>
      <c r="L93" s="170">
        <v>0</v>
      </c>
      <c r="M93" s="171">
        <v>0</v>
      </c>
      <c r="N93" s="171">
        <v>0</v>
      </c>
      <c r="O93" s="192">
        <v>0</v>
      </c>
      <c r="P93" s="41">
        <f t="shared" si="34"/>
        <v>0</v>
      </c>
      <c r="Q93" s="170">
        <v>0</v>
      </c>
      <c r="R93" s="171">
        <v>0</v>
      </c>
      <c r="S93" s="171">
        <v>0</v>
      </c>
      <c r="T93" s="192"/>
      <c r="U93" s="41">
        <f t="shared" si="35"/>
        <v>0</v>
      </c>
      <c r="V93" s="170">
        <v>0</v>
      </c>
      <c r="W93" s="171">
        <v>0</v>
      </c>
      <c r="X93" s="171">
        <v>0</v>
      </c>
      <c r="Y93" s="192">
        <v>241</v>
      </c>
      <c r="Z93" s="41">
        <f t="shared" si="36"/>
        <v>241</v>
      </c>
    </row>
    <row r="94" spans="1:26" s="151" customFormat="1" ht="35.25" customHeight="1" x14ac:dyDescent="0.25">
      <c r="A94" s="253" t="s">
        <v>194</v>
      </c>
      <c r="B94" s="254" t="s">
        <v>195</v>
      </c>
      <c r="C94" s="187"/>
      <c r="D94" s="185" t="s">
        <v>173</v>
      </c>
      <c r="E94" s="169"/>
      <c r="F94" s="188">
        <f t="shared" si="24"/>
        <v>1787</v>
      </c>
      <c r="G94" s="189">
        <v>0</v>
      </c>
      <c r="H94" s="190">
        <v>0</v>
      </c>
      <c r="I94" s="190">
        <v>0</v>
      </c>
      <c r="J94" s="190">
        <v>0</v>
      </c>
      <c r="K94" s="191">
        <v>0</v>
      </c>
      <c r="L94" s="170">
        <v>0</v>
      </c>
      <c r="M94" s="171">
        <v>0</v>
      </c>
      <c r="N94" s="171">
        <v>0</v>
      </c>
      <c r="O94" s="192">
        <v>532</v>
      </c>
      <c r="P94" s="41">
        <f t="shared" si="34"/>
        <v>532</v>
      </c>
      <c r="Q94" s="170">
        <v>0</v>
      </c>
      <c r="R94" s="171">
        <v>0</v>
      </c>
      <c r="S94" s="171">
        <v>0</v>
      </c>
      <c r="T94" s="192">
        <v>290</v>
      </c>
      <c r="U94" s="41">
        <f t="shared" si="35"/>
        <v>290</v>
      </c>
      <c r="V94" s="170">
        <v>0</v>
      </c>
      <c r="W94" s="171">
        <v>0</v>
      </c>
      <c r="X94" s="171">
        <v>0</v>
      </c>
      <c r="Y94" s="192">
        <v>965</v>
      </c>
      <c r="Z94" s="41">
        <f t="shared" si="36"/>
        <v>965</v>
      </c>
    </row>
    <row r="95" spans="1:26" s="151" customFormat="1" ht="60" customHeight="1" x14ac:dyDescent="0.25">
      <c r="A95" s="253" t="s">
        <v>196</v>
      </c>
      <c r="B95" s="254" t="s">
        <v>197</v>
      </c>
      <c r="C95" s="187"/>
      <c r="D95" s="185" t="s">
        <v>173</v>
      </c>
      <c r="E95" s="169"/>
      <c r="F95" s="188">
        <f t="shared" si="24"/>
        <v>0</v>
      </c>
      <c r="G95" s="189">
        <v>0</v>
      </c>
      <c r="H95" s="190">
        <v>0</v>
      </c>
      <c r="I95" s="190">
        <v>0</v>
      </c>
      <c r="J95" s="246">
        <v>0</v>
      </c>
      <c r="K95" s="191">
        <v>0</v>
      </c>
      <c r="L95" s="170">
        <v>0</v>
      </c>
      <c r="M95" s="171">
        <v>0</v>
      </c>
      <c r="N95" s="171">
        <v>0</v>
      </c>
      <c r="O95" s="192">
        <v>0</v>
      </c>
      <c r="P95" s="41">
        <f t="shared" si="34"/>
        <v>0</v>
      </c>
      <c r="Q95" s="170">
        <v>0</v>
      </c>
      <c r="R95" s="171">
        <v>0</v>
      </c>
      <c r="S95" s="171">
        <v>0</v>
      </c>
      <c r="T95" s="192"/>
      <c r="U95" s="41">
        <f t="shared" si="35"/>
        <v>0</v>
      </c>
      <c r="V95" s="170">
        <v>0</v>
      </c>
      <c r="W95" s="171">
        <v>0</v>
      </c>
      <c r="X95" s="171">
        <v>0</v>
      </c>
      <c r="Y95" s="192"/>
      <c r="Z95" s="41">
        <f t="shared" si="36"/>
        <v>0</v>
      </c>
    </row>
    <row r="96" spans="1:26" s="151" customFormat="1" ht="52.5" customHeight="1" x14ac:dyDescent="0.25">
      <c r="A96" s="251" t="s">
        <v>198</v>
      </c>
      <c r="B96" s="252" t="s">
        <v>199</v>
      </c>
      <c r="C96" s="184"/>
      <c r="D96" s="185"/>
      <c r="E96" s="169"/>
      <c r="F96" s="117">
        <f t="shared" si="24"/>
        <v>714</v>
      </c>
      <c r="G96" s="170">
        <v>0</v>
      </c>
      <c r="H96" s="171">
        <v>0</v>
      </c>
      <c r="I96" s="171">
        <v>0</v>
      </c>
      <c r="J96" s="186">
        <f>SUM(J97:J103)</f>
        <v>0</v>
      </c>
      <c r="K96" s="172">
        <f>G96+H96+I96+J96</f>
        <v>0</v>
      </c>
      <c r="L96" s="170">
        <v>0</v>
      </c>
      <c r="M96" s="171">
        <v>0</v>
      </c>
      <c r="N96" s="171">
        <v>0</v>
      </c>
      <c r="O96" s="258">
        <f>O97</f>
        <v>596</v>
      </c>
      <c r="P96" s="172">
        <f>L96+M96+N96+O96</f>
        <v>596</v>
      </c>
      <c r="Q96" s="170">
        <v>0</v>
      </c>
      <c r="R96" s="171">
        <v>0</v>
      </c>
      <c r="S96" s="171">
        <v>0</v>
      </c>
      <c r="T96" s="196">
        <f>T97</f>
        <v>59</v>
      </c>
      <c r="U96" s="172">
        <f>Q96+R96+S96+T96</f>
        <v>59</v>
      </c>
      <c r="V96" s="170">
        <v>0</v>
      </c>
      <c r="W96" s="171">
        <v>0</v>
      </c>
      <c r="X96" s="171">
        <v>0</v>
      </c>
      <c r="Y96" s="196">
        <f>Y97</f>
        <v>59</v>
      </c>
      <c r="Z96" s="172">
        <f>V96+W96+X96+Y96</f>
        <v>59</v>
      </c>
    </row>
    <row r="97" spans="1:26" s="151" customFormat="1" ht="30" customHeight="1" x14ac:dyDescent="0.25">
      <c r="A97" s="255" t="s">
        <v>200</v>
      </c>
      <c r="B97" s="256" t="s">
        <v>201</v>
      </c>
      <c r="C97" s="187"/>
      <c r="D97" s="194" t="s">
        <v>173</v>
      </c>
      <c r="E97" s="195"/>
      <c r="F97" s="188">
        <f t="shared" si="24"/>
        <v>714</v>
      </c>
      <c r="G97" s="189">
        <v>0</v>
      </c>
      <c r="H97" s="190">
        <v>0</v>
      </c>
      <c r="I97" s="190">
        <v>0</v>
      </c>
      <c r="J97" s="246">
        <v>0</v>
      </c>
      <c r="K97" s="191">
        <v>0</v>
      </c>
      <c r="L97" s="170">
        <v>0</v>
      </c>
      <c r="M97" s="171">
        <v>0</v>
      </c>
      <c r="N97" s="171">
        <v>0</v>
      </c>
      <c r="O97" s="192">
        <v>596</v>
      </c>
      <c r="P97" s="41">
        <f t="shared" si="34"/>
        <v>596</v>
      </c>
      <c r="Q97" s="170">
        <v>0</v>
      </c>
      <c r="R97" s="171">
        <v>0</v>
      </c>
      <c r="S97" s="171">
        <v>0</v>
      </c>
      <c r="T97" s="192">
        <v>59</v>
      </c>
      <c r="U97" s="41">
        <f t="shared" si="35"/>
        <v>59</v>
      </c>
      <c r="V97" s="170">
        <v>0</v>
      </c>
      <c r="W97" s="171">
        <v>0</v>
      </c>
      <c r="X97" s="171">
        <v>0</v>
      </c>
      <c r="Y97" s="192">
        <v>59</v>
      </c>
      <c r="Z97" s="41">
        <f t="shared" si="36"/>
        <v>59</v>
      </c>
    </row>
    <row r="98" spans="1:26" s="151" customFormat="1" ht="45" customHeight="1" x14ac:dyDescent="0.25">
      <c r="A98" s="251" t="s">
        <v>202</v>
      </c>
      <c r="B98" s="252" t="s">
        <v>203</v>
      </c>
      <c r="C98" s="184"/>
      <c r="D98" s="185"/>
      <c r="E98" s="169"/>
      <c r="F98" s="117">
        <f t="shared" si="24"/>
        <v>2493</v>
      </c>
      <c r="G98" s="170">
        <v>0</v>
      </c>
      <c r="H98" s="171">
        <v>0</v>
      </c>
      <c r="I98" s="171">
        <v>0</v>
      </c>
      <c r="J98" s="186">
        <f>SUM(J99:J105)</f>
        <v>0</v>
      </c>
      <c r="K98" s="172">
        <f>G98+H98+I98+J98</f>
        <v>0</v>
      </c>
      <c r="L98" s="170">
        <v>0</v>
      </c>
      <c r="M98" s="171">
        <v>0</v>
      </c>
      <c r="N98" s="171">
        <v>0</v>
      </c>
      <c r="O98" s="258">
        <f>O99+O100</f>
        <v>831</v>
      </c>
      <c r="P98" s="172">
        <f>L98+M98+N98+O98</f>
        <v>831</v>
      </c>
      <c r="Q98" s="170">
        <v>0</v>
      </c>
      <c r="R98" s="171">
        <v>0</v>
      </c>
      <c r="S98" s="171">
        <v>0</v>
      </c>
      <c r="T98" s="196">
        <f>T99+T100</f>
        <v>831</v>
      </c>
      <c r="U98" s="172">
        <f>Q98+R98+S98+T98</f>
        <v>831</v>
      </c>
      <c r="V98" s="170">
        <v>0</v>
      </c>
      <c r="W98" s="171">
        <v>0</v>
      </c>
      <c r="X98" s="171">
        <v>0</v>
      </c>
      <c r="Y98" s="196">
        <f>Y99+Y100</f>
        <v>831</v>
      </c>
      <c r="Z98" s="172">
        <f>V98+W98+X98+Y98</f>
        <v>831</v>
      </c>
    </row>
    <row r="99" spans="1:26" s="151" customFormat="1" ht="34.5" customHeight="1" x14ac:dyDescent="0.25">
      <c r="A99" s="253" t="s">
        <v>204</v>
      </c>
      <c r="B99" s="254" t="s">
        <v>205</v>
      </c>
      <c r="C99" s="187"/>
      <c r="D99" s="185" t="s">
        <v>173</v>
      </c>
      <c r="E99" s="169"/>
      <c r="F99" s="188">
        <f t="shared" si="24"/>
        <v>0</v>
      </c>
      <c r="G99" s="189">
        <v>0</v>
      </c>
      <c r="H99" s="190">
        <v>0</v>
      </c>
      <c r="I99" s="190">
        <v>0</v>
      </c>
      <c r="J99" s="190">
        <v>0</v>
      </c>
      <c r="K99" s="191">
        <v>0</v>
      </c>
      <c r="L99" s="170">
        <v>0</v>
      </c>
      <c r="M99" s="171">
        <v>0</v>
      </c>
      <c r="N99" s="171">
        <v>0</v>
      </c>
      <c r="O99" s="192">
        <v>0</v>
      </c>
      <c r="P99" s="41">
        <f t="shared" si="34"/>
        <v>0</v>
      </c>
      <c r="Q99" s="170">
        <v>0</v>
      </c>
      <c r="R99" s="171">
        <v>0</v>
      </c>
      <c r="S99" s="171">
        <v>0</v>
      </c>
      <c r="T99" s="192">
        <v>0</v>
      </c>
      <c r="U99" s="41">
        <f t="shared" si="35"/>
        <v>0</v>
      </c>
      <c r="V99" s="170">
        <v>0</v>
      </c>
      <c r="W99" s="171">
        <v>0</v>
      </c>
      <c r="X99" s="171">
        <v>0</v>
      </c>
      <c r="Y99" s="192"/>
      <c r="Z99" s="41">
        <f t="shared" si="36"/>
        <v>0</v>
      </c>
    </row>
    <row r="100" spans="1:26" s="151" customFormat="1" ht="38.25" customHeight="1" x14ac:dyDescent="0.25">
      <c r="A100" s="253" t="s">
        <v>206</v>
      </c>
      <c r="B100" s="254" t="s">
        <v>207</v>
      </c>
      <c r="C100" s="187"/>
      <c r="D100" s="185" t="s">
        <v>173</v>
      </c>
      <c r="E100" s="169"/>
      <c r="F100" s="188">
        <f t="shared" si="24"/>
        <v>2493</v>
      </c>
      <c r="G100" s="189">
        <v>0</v>
      </c>
      <c r="H100" s="190">
        <v>0</v>
      </c>
      <c r="I100" s="190">
        <v>0</v>
      </c>
      <c r="J100" s="246">
        <v>0</v>
      </c>
      <c r="K100" s="191">
        <v>0</v>
      </c>
      <c r="L100" s="170">
        <v>0</v>
      </c>
      <c r="M100" s="171">
        <v>0</v>
      </c>
      <c r="N100" s="171">
        <v>0</v>
      </c>
      <c r="O100" s="192">
        <f>258+573</f>
        <v>831</v>
      </c>
      <c r="P100" s="41">
        <f t="shared" si="34"/>
        <v>831</v>
      </c>
      <c r="Q100" s="170">
        <v>0</v>
      </c>
      <c r="R100" s="171">
        <v>0</v>
      </c>
      <c r="S100" s="171">
        <v>0</v>
      </c>
      <c r="T100" s="192">
        <f>258+573</f>
        <v>831</v>
      </c>
      <c r="U100" s="41">
        <f t="shared" si="35"/>
        <v>831</v>
      </c>
      <c r="V100" s="170">
        <v>0</v>
      </c>
      <c r="W100" s="171">
        <v>0</v>
      </c>
      <c r="X100" s="171">
        <v>0</v>
      </c>
      <c r="Y100" s="192">
        <f>258+573</f>
        <v>831</v>
      </c>
      <c r="Z100" s="41">
        <f t="shared" si="36"/>
        <v>831</v>
      </c>
    </row>
    <row r="101" spans="1:26" s="151" customFormat="1" ht="44.25" customHeight="1" x14ac:dyDescent="0.25">
      <c r="A101" s="251" t="s">
        <v>208</v>
      </c>
      <c r="B101" s="252" t="s">
        <v>209</v>
      </c>
      <c r="C101" s="184"/>
      <c r="D101" s="185"/>
      <c r="E101" s="169"/>
      <c r="F101" s="117">
        <f t="shared" si="24"/>
        <v>10560</v>
      </c>
      <c r="G101" s="170">
        <v>0</v>
      </c>
      <c r="H101" s="171">
        <v>0</v>
      </c>
      <c r="I101" s="171">
        <v>0</v>
      </c>
      <c r="J101" s="186">
        <f>SUM(J102:J108)</f>
        <v>0</v>
      </c>
      <c r="K101" s="172">
        <f>G101+H101+I101+J101</f>
        <v>0</v>
      </c>
      <c r="L101" s="170">
        <v>0</v>
      </c>
      <c r="M101" s="171">
        <v>0</v>
      </c>
      <c r="N101" s="171">
        <v>0</v>
      </c>
      <c r="O101" s="258">
        <f>O102+O103</f>
        <v>3520</v>
      </c>
      <c r="P101" s="172">
        <f>L101+M101+N101+O101</f>
        <v>3520</v>
      </c>
      <c r="Q101" s="170">
        <v>0</v>
      </c>
      <c r="R101" s="171">
        <v>0</v>
      </c>
      <c r="S101" s="171">
        <v>0</v>
      </c>
      <c r="T101" s="196">
        <f>T102+T103</f>
        <v>3520</v>
      </c>
      <c r="U101" s="172">
        <f>Q101+R101+S101+T101</f>
        <v>3520</v>
      </c>
      <c r="V101" s="170">
        <v>0</v>
      </c>
      <c r="W101" s="171">
        <v>0</v>
      </c>
      <c r="X101" s="171">
        <v>0</v>
      </c>
      <c r="Y101" s="196">
        <f>Y102+Y103</f>
        <v>3520</v>
      </c>
      <c r="Z101" s="172">
        <f>V101+W101+X101+Y101</f>
        <v>3520</v>
      </c>
    </row>
    <row r="102" spans="1:26" s="151" customFormat="1" ht="60.75" customHeight="1" x14ac:dyDescent="0.25">
      <c r="A102" s="253" t="s">
        <v>210</v>
      </c>
      <c r="B102" s="254" t="s">
        <v>211</v>
      </c>
      <c r="C102" s="187"/>
      <c r="D102" s="185" t="s">
        <v>173</v>
      </c>
      <c r="E102" s="169"/>
      <c r="F102" s="188">
        <f t="shared" si="24"/>
        <v>10560</v>
      </c>
      <c r="G102" s="189">
        <v>0</v>
      </c>
      <c r="H102" s="190">
        <v>0</v>
      </c>
      <c r="I102" s="190">
        <v>0</v>
      </c>
      <c r="J102" s="190">
        <v>0</v>
      </c>
      <c r="K102" s="191">
        <v>0</v>
      </c>
      <c r="L102" s="170">
        <v>0</v>
      </c>
      <c r="M102" s="171">
        <v>0</v>
      </c>
      <c r="N102" s="171">
        <v>0</v>
      </c>
      <c r="O102" s="192">
        <v>3520</v>
      </c>
      <c r="P102" s="41">
        <f t="shared" si="34"/>
        <v>3520</v>
      </c>
      <c r="Q102" s="170">
        <v>0</v>
      </c>
      <c r="R102" s="171">
        <v>0</v>
      </c>
      <c r="S102" s="171">
        <v>0</v>
      </c>
      <c r="T102" s="192">
        <v>3520</v>
      </c>
      <c r="U102" s="41">
        <f t="shared" si="35"/>
        <v>3520</v>
      </c>
      <c r="V102" s="170">
        <v>0</v>
      </c>
      <c r="W102" s="171">
        <v>0</v>
      </c>
      <c r="X102" s="171">
        <v>0</v>
      </c>
      <c r="Y102" s="192">
        <v>3520</v>
      </c>
      <c r="Z102" s="41">
        <f t="shared" si="36"/>
        <v>3520</v>
      </c>
    </row>
    <row r="103" spans="1:26" s="151" customFormat="1" ht="38.25" customHeight="1" thickBot="1" x14ac:dyDescent="0.3">
      <c r="A103" s="253" t="s">
        <v>212</v>
      </c>
      <c r="B103" s="257" t="s">
        <v>213</v>
      </c>
      <c r="C103" s="197"/>
      <c r="D103" s="185" t="s">
        <v>173</v>
      </c>
      <c r="E103" s="176"/>
      <c r="F103" s="188">
        <f t="shared" si="24"/>
        <v>0</v>
      </c>
      <c r="G103" s="189">
        <v>0</v>
      </c>
      <c r="H103" s="190">
        <v>0</v>
      </c>
      <c r="I103" s="190">
        <v>0</v>
      </c>
      <c r="J103" s="190">
        <v>0</v>
      </c>
      <c r="K103" s="191">
        <v>0</v>
      </c>
      <c r="L103" s="170">
        <v>0</v>
      </c>
      <c r="M103" s="171">
        <v>0</v>
      </c>
      <c r="N103" s="171">
        <v>0</v>
      </c>
      <c r="O103" s="198">
        <v>0</v>
      </c>
      <c r="P103" s="41">
        <f t="shared" si="34"/>
        <v>0</v>
      </c>
      <c r="Q103" s="170">
        <v>0</v>
      </c>
      <c r="R103" s="171">
        <v>0</v>
      </c>
      <c r="S103" s="171">
        <v>0</v>
      </c>
      <c r="T103" s="198"/>
      <c r="U103" s="41">
        <f t="shared" si="35"/>
        <v>0</v>
      </c>
      <c r="V103" s="170">
        <v>0</v>
      </c>
      <c r="W103" s="171">
        <v>0</v>
      </c>
      <c r="X103" s="171">
        <v>0</v>
      </c>
      <c r="Y103" s="198"/>
      <c r="Z103" s="41">
        <f t="shared" si="36"/>
        <v>0</v>
      </c>
    </row>
    <row r="104" spans="1:26" ht="29.25" customHeight="1" x14ac:dyDescent="0.25">
      <c r="A104" s="199" t="s">
        <v>214</v>
      </c>
      <c r="B104" s="50" t="s">
        <v>215</v>
      </c>
      <c r="C104" s="200"/>
      <c r="D104" s="201"/>
      <c r="E104" s="201"/>
      <c r="F104" s="202">
        <f t="shared" si="24"/>
        <v>414090.69999999995</v>
      </c>
      <c r="G104" s="203">
        <f t="shared" ref="G104:U104" si="37">G105+G106</f>
        <v>57569.9</v>
      </c>
      <c r="H104" s="204">
        <f t="shared" si="37"/>
        <v>37437.5</v>
      </c>
      <c r="I104" s="205">
        <f t="shared" si="37"/>
        <v>0</v>
      </c>
      <c r="J104" s="205">
        <f t="shared" si="37"/>
        <v>0</v>
      </c>
      <c r="K104" s="206">
        <f t="shared" si="37"/>
        <v>95007.4</v>
      </c>
      <c r="L104" s="203">
        <f t="shared" si="37"/>
        <v>111520</v>
      </c>
      <c r="M104" s="204">
        <f t="shared" si="37"/>
        <v>738.3</v>
      </c>
      <c r="N104" s="205">
        <f t="shared" si="37"/>
        <v>0</v>
      </c>
      <c r="O104" s="205">
        <f t="shared" si="37"/>
        <v>0</v>
      </c>
      <c r="P104" s="206">
        <f t="shared" si="37"/>
        <v>112258.3</v>
      </c>
      <c r="Q104" s="203">
        <f t="shared" si="37"/>
        <v>104811.9</v>
      </c>
      <c r="R104" s="204">
        <f t="shared" si="37"/>
        <v>0</v>
      </c>
      <c r="S104" s="205">
        <f t="shared" si="37"/>
        <v>0</v>
      </c>
      <c r="T104" s="205">
        <f t="shared" si="37"/>
        <v>0</v>
      </c>
      <c r="U104" s="206">
        <f t="shared" si="37"/>
        <v>104811.9</v>
      </c>
      <c r="V104" s="203">
        <f>V105+V106</f>
        <v>102013.1</v>
      </c>
      <c r="W104" s="204">
        <f>W105+W106</f>
        <v>0</v>
      </c>
      <c r="X104" s="205">
        <f>X105+X106</f>
        <v>0</v>
      </c>
      <c r="Y104" s="204">
        <f>Y105+Y106</f>
        <v>0</v>
      </c>
      <c r="Z104" s="206">
        <f>Z105+Z106</f>
        <v>102013.1</v>
      </c>
    </row>
    <row r="105" spans="1:26" ht="66" customHeight="1" x14ac:dyDescent="0.25">
      <c r="A105" s="42" t="s">
        <v>216</v>
      </c>
      <c r="B105" s="207" t="s">
        <v>217</v>
      </c>
      <c r="C105" s="35" t="s">
        <v>250</v>
      </c>
      <c r="D105" s="130" t="s">
        <v>139</v>
      </c>
      <c r="E105" s="208" t="s">
        <v>271</v>
      </c>
      <c r="F105" s="38">
        <f t="shared" si="24"/>
        <v>413260.69999999995</v>
      </c>
      <c r="G105" s="131">
        <f>95722.3-36502.4-480-2000</f>
        <v>56739.9</v>
      </c>
      <c r="H105" s="48">
        <f>36502.4+935.1</f>
        <v>37437.5</v>
      </c>
      <c r="I105" s="47">
        <v>0</v>
      </c>
      <c r="J105" s="47">
        <v>0</v>
      </c>
      <c r="K105" s="46">
        <f>G105+H105+I105+J105</f>
        <v>94177.4</v>
      </c>
      <c r="L105" s="131">
        <f>104696.5+350+1180.9+5292.6</f>
        <v>111520</v>
      </c>
      <c r="M105" s="48">
        <v>738.3</v>
      </c>
      <c r="N105" s="47">
        <v>0</v>
      </c>
      <c r="O105" s="47">
        <v>0</v>
      </c>
      <c r="P105" s="46">
        <f>L105+M105+N105+O105</f>
        <v>112258.3</v>
      </c>
      <c r="Q105" s="131">
        <f>104461.9+350</f>
        <v>104811.9</v>
      </c>
      <c r="R105" s="48">
        <v>0</v>
      </c>
      <c r="S105" s="47">
        <v>0</v>
      </c>
      <c r="T105" s="47">
        <v>0</v>
      </c>
      <c r="U105" s="46">
        <f>Q105+R105+S105+T105</f>
        <v>104811.9</v>
      </c>
      <c r="V105" s="131">
        <f>101663.1+350</f>
        <v>102013.1</v>
      </c>
      <c r="W105" s="48">
        <v>0</v>
      </c>
      <c r="X105" s="47">
        <v>0</v>
      </c>
      <c r="Y105" s="48">
        <v>0</v>
      </c>
      <c r="Z105" s="46">
        <f>V105+W105+X105+Y105</f>
        <v>102013.1</v>
      </c>
    </row>
    <row r="106" spans="1:26" ht="37.5" customHeight="1" thickBot="1" x14ac:dyDescent="0.3">
      <c r="A106" s="209" t="s">
        <v>218</v>
      </c>
      <c r="B106" s="210" t="s">
        <v>219</v>
      </c>
      <c r="C106" s="35" t="s">
        <v>251</v>
      </c>
      <c r="D106" s="123" t="s">
        <v>139</v>
      </c>
      <c r="E106" s="211" t="s">
        <v>220</v>
      </c>
      <c r="F106" s="38">
        <f t="shared" si="24"/>
        <v>830</v>
      </c>
      <c r="G106" s="125">
        <f>350+480</f>
        <v>830</v>
      </c>
      <c r="H106" s="95">
        <v>0</v>
      </c>
      <c r="I106" s="94">
        <v>0</v>
      </c>
      <c r="J106" s="94">
        <v>0</v>
      </c>
      <c r="K106" s="96">
        <f>G106+H106+I106+J106</f>
        <v>830</v>
      </c>
      <c r="L106" s="125">
        <f>350-350</f>
        <v>0</v>
      </c>
      <c r="M106" s="95">
        <v>0</v>
      </c>
      <c r="N106" s="94">
        <v>0</v>
      </c>
      <c r="O106" s="94">
        <v>0</v>
      </c>
      <c r="P106" s="96">
        <f>L106+M106+N106+O106</f>
        <v>0</v>
      </c>
      <c r="Q106" s="125">
        <f>350-350</f>
        <v>0</v>
      </c>
      <c r="R106" s="95">
        <v>0</v>
      </c>
      <c r="S106" s="94">
        <v>0</v>
      </c>
      <c r="T106" s="94">
        <v>0</v>
      </c>
      <c r="U106" s="96">
        <f>Q106+R106+S106+T106</f>
        <v>0</v>
      </c>
      <c r="V106" s="125">
        <f>350-350</f>
        <v>0</v>
      </c>
      <c r="W106" s="95">
        <v>0</v>
      </c>
      <c r="X106" s="94">
        <v>0</v>
      </c>
      <c r="Y106" s="95">
        <v>0</v>
      </c>
      <c r="Z106" s="96">
        <f>V106+W106+X106+Y106</f>
        <v>0</v>
      </c>
    </row>
    <row r="107" spans="1:26" ht="36" customHeight="1" x14ac:dyDescent="0.25">
      <c r="A107" s="199" t="s">
        <v>221</v>
      </c>
      <c r="B107" s="50" t="s">
        <v>222</v>
      </c>
      <c r="C107" s="200"/>
      <c r="D107" s="201"/>
      <c r="E107" s="201"/>
      <c r="F107" s="202">
        <f t="shared" si="24"/>
        <v>64733.200000000004</v>
      </c>
      <c r="G107" s="203">
        <f t="shared" ref="G107:Z107" si="38">G108</f>
        <v>0</v>
      </c>
      <c r="H107" s="212">
        <f t="shared" si="38"/>
        <v>31780</v>
      </c>
      <c r="I107" s="213">
        <f t="shared" si="38"/>
        <v>0</v>
      </c>
      <c r="J107" s="213">
        <f t="shared" si="38"/>
        <v>0</v>
      </c>
      <c r="K107" s="214">
        <f t="shared" si="38"/>
        <v>31780</v>
      </c>
      <c r="L107" s="203">
        <f t="shared" si="38"/>
        <v>0</v>
      </c>
      <c r="M107" s="212">
        <f t="shared" si="38"/>
        <v>10984.4</v>
      </c>
      <c r="N107" s="213">
        <f t="shared" si="38"/>
        <v>0</v>
      </c>
      <c r="O107" s="213">
        <f t="shared" si="38"/>
        <v>0</v>
      </c>
      <c r="P107" s="214">
        <f t="shared" si="38"/>
        <v>10984.4</v>
      </c>
      <c r="Q107" s="203">
        <f t="shared" si="38"/>
        <v>0</v>
      </c>
      <c r="R107" s="212">
        <f t="shared" si="38"/>
        <v>10984.4</v>
      </c>
      <c r="S107" s="213">
        <f t="shared" si="38"/>
        <v>0</v>
      </c>
      <c r="T107" s="213">
        <f t="shared" si="38"/>
        <v>0</v>
      </c>
      <c r="U107" s="214">
        <f t="shared" si="38"/>
        <v>10984.4</v>
      </c>
      <c r="V107" s="203">
        <f t="shared" si="38"/>
        <v>0</v>
      </c>
      <c r="W107" s="212">
        <f t="shared" si="38"/>
        <v>10984.4</v>
      </c>
      <c r="X107" s="213">
        <f t="shared" si="38"/>
        <v>0</v>
      </c>
      <c r="Y107" s="212">
        <f t="shared" si="38"/>
        <v>0</v>
      </c>
      <c r="Z107" s="214">
        <f t="shared" si="38"/>
        <v>10984.4</v>
      </c>
    </row>
    <row r="108" spans="1:26" ht="61.5" customHeight="1" thickBot="1" x14ac:dyDescent="0.3">
      <c r="A108" s="209" t="s">
        <v>223</v>
      </c>
      <c r="B108" s="210" t="s">
        <v>224</v>
      </c>
      <c r="C108" s="35" t="s">
        <v>252</v>
      </c>
      <c r="D108" s="123" t="s">
        <v>23</v>
      </c>
      <c r="E108" s="123" t="s">
        <v>225</v>
      </c>
      <c r="F108" s="38">
        <f t="shared" si="24"/>
        <v>64733.200000000004</v>
      </c>
      <c r="G108" s="125">
        <v>0</v>
      </c>
      <c r="H108" s="95">
        <f>31780</f>
        <v>31780</v>
      </c>
      <c r="I108" s="94">
        <v>0</v>
      </c>
      <c r="J108" s="94">
        <v>0</v>
      </c>
      <c r="K108" s="96">
        <f>G108+H108+I108+J108</f>
        <v>31780</v>
      </c>
      <c r="L108" s="125">
        <v>0</v>
      </c>
      <c r="M108" s="95">
        <v>10984.4</v>
      </c>
      <c r="N108" s="94">
        <v>0</v>
      </c>
      <c r="O108" s="94">
        <v>0</v>
      </c>
      <c r="P108" s="96">
        <f>L108+M108+N108+O108</f>
        <v>10984.4</v>
      </c>
      <c r="Q108" s="125">
        <v>0</v>
      </c>
      <c r="R108" s="95">
        <v>10984.4</v>
      </c>
      <c r="S108" s="94">
        <v>0</v>
      </c>
      <c r="T108" s="94">
        <v>0</v>
      </c>
      <c r="U108" s="96">
        <f>Q108+R108+S108+T108</f>
        <v>10984.4</v>
      </c>
      <c r="V108" s="125">
        <v>0</v>
      </c>
      <c r="W108" s="95">
        <v>10984.4</v>
      </c>
      <c r="X108" s="94">
        <v>0</v>
      </c>
      <c r="Y108" s="95">
        <v>0</v>
      </c>
      <c r="Z108" s="96">
        <f>V108+W108+X108+Y108</f>
        <v>10984.4</v>
      </c>
    </row>
    <row r="109" spans="1:26" ht="33.75" hidden="1" customHeight="1" outlineLevel="1" x14ac:dyDescent="0.25">
      <c r="A109" s="199" t="s">
        <v>226</v>
      </c>
      <c r="B109" s="50" t="s">
        <v>227</v>
      </c>
      <c r="C109" s="200"/>
      <c r="D109" s="201"/>
      <c r="E109" s="201"/>
      <c r="F109" s="202">
        <f t="shared" si="24"/>
        <v>0</v>
      </c>
      <c r="G109" s="203">
        <f t="shared" ref="G109:Z109" si="39">G110</f>
        <v>0</v>
      </c>
      <c r="H109" s="212">
        <f t="shared" si="39"/>
        <v>0</v>
      </c>
      <c r="I109" s="213">
        <f t="shared" si="39"/>
        <v>0</v>
      </c>
      <c r="J109" s="213">
        <f t="shared" si="39"/>
        <v>0</v>
      </c>
      <c r="K109" s="214">
        <f t="shared" si="39"/>
        <v>0</v>
      </c>
      <c r="L109" s="203">
        <f t="shared" si="39"/>
        <v>0</v>
      </c>
      <c r="M109" s="212">
        <f t="shared" si="39"/>
        <v>0</v>
      </c>
      <c r="N109" s="213">
        <f t="shared" si="39"/>
        <v>0</v>
      </c>
      <c r="O109" s="213">
        <f t="shared" si="39"/>
        <v>0</v>
      </c>
      <c r="P109" s="214">
        <f t="shared" si="39"/>
        <v>0</v>
      </c>
      <c r="Q109" s="203">
        <f t="shared" si="39"/>
        <v>0</v>
      </c>
      <c r="R109" s="212">
        <f t="shared" si="39"/>
        <v>0</v>
      </c>
      <c r="S109" s="213">
        <f t="shared" si="39"/>
        <v>0</v>
      </c>
      <c r="T109" s="213">
        <f t="shared" si="39"/>
        <v>0</v>
      </c>
      <c r="U109" s="214">
        <f t="shared" si="39"/>
        <v>0</v>
      </c>
      <c r="V109" s="203">
        <f t="shared" si="39"/>
        <v>0</v>
      </c>
      <c r="W109" s="212">
        <f t="shared" si="39"/>
        <v>0</v>
      </c>
      <c r="X109" s="213">
        <f t="shared" si="39"/>
        <v>0</v>
      </c>
      <c r="Y109" s="213">
        <f t="shared" si="39"/>
        <v>0</v>
      </c>
      <c r="Z109" s="214">
        <f t="shared" si="39"/>
        <v>0</v>
      </c>
    </row>
    <row r="110" spans="1:26" ht="105" hidden="1" customHeight="1" outlineLevel="1" thickBot="1" x14ac:dyDescent="0.3">
      <c r="A110" s="215" t="s">
        <v>228</v>
      </c>
      <c r="B110" s="210" t="s">
        <v>229</v>
      </c>
      <c r="C110" s="35" t="s">
        <v>250</v>
      </c>
      <c r="D110" s="123" t="s">
        <v>27</v>
      </c>
      <c r="E110" s="123" t="s">
        <v>230</v>
      </c>
      <c r="F110" s="38">
        <f t="shared" si="24"/>
        <v>0</v>
      </c>
      <c r="G110" s="125">
        <v>0</v>
      </c>
      <c r="H110" s="95">
        <v>0</v>
      </c>
      <c r="I110" s="94">
        <v>0</v>
      </c>
      <c r="J110" s="94">
        <v>0</v>
      </c>
      <c r="K110" s="96">
        <f>G110+H110+I110+J110</f>
        <v>0</v>
      </c>
      <c r="L110" s="125">
        <v>0</v>
      </c>
      <c r="M110" s="95">
        <v>0</v>
      </c>
      <c r="N110" s="94">
        <v>0</v>
      </c>
      <c r="O110" s="94">
        <v>0</v>
      </c>
      <c r="P110" s="96">
        <f>L110+M110+N110+O110</f>
        <v>0</v>
      </c>
      <c r="Q110" s="125">
        <v>0</v>
      </c>
      <c r="R110" s="95">
        <v>0</v>
      </c>
      <c r="S110" s="94">
        <v>0</v>
      </c>
      <c r="T110" s="94">
        <v>0</v>
      </c>
      <c r="U110" s="96">
        <f>Q110+R110+S110+T110</f>
        <v>0</v>
      </c>
      <c r="V110" s="125">
        <v>0</v>
      </c>
      <c r="W110" s="95">
        <v>0</v>
      </c>
      <c r="X110" s="94">
        <v>0</v>
      </c>
      <c r="Y110" s="94">
        <v>0</v>
      </c>
      <c r="Z110" s="96">
        <f>V110+W110+X110+Y110</f>
        <v>0</v>
      </c>
    </row>
    <row r="111" spans="1:26" ht="35.25" customHeight="1" collapsed="1" x14ac:dyDescent="0.25">
      <c r="A111" s="199" t="s">
        <v>226</v>
      </c>
      <c r="B111" s="50" t="s">
        <v>232</v>
      </c>
      <c r="C111" s="200"/>
      <c r="D111" s="201"/>
      <c r="E111" s="201"/>
      <c r="F111" s="202">
        <f t="shared" ref="F111:F116" si="40">K111+P111+U111+Z111</f>
        <v>2622.3</v>
      </c>
      <c r="G111" s="203">
        <f t="shared" ref="G111:V115" si="41">G112</f>
        <v>1122.3</v>
      </c>
      <c r="H111" s="212">
        <f t="shared" si="41"/>
        <v>0</v>
      </c>
      <c r="I111" s="213">
        <f t="shared" si="41"/>
        <v>0</v>
      </c>
      <c r="J111" s="213">
        <f t="shared" si="41"/>
        <v>0</v>
      </c>
      <c r="K111" s="214">
        <f t="shared" si="41"/>
        <v>1122.3</v>
      </c>
      <c r="L111" s="203">
        <f t="shared" si="41"/>
        <v>500</v>
      </c>
      <c r="M111" s="212">
        <f t="shared" si="41"/>
        <v>0</v>
      </c>
      <c r="N111" s="213">
        <f t="shared" si="41"/>
        <v>0</v>
      </c>
      <c r="O111" s="213">
        <f t="shared" si="41"/>
        <v>0</v>
      </c>
      <c r="P111" s="214">
        <f t="shared" si="41"/>
        <v>500</v>
      </c>
      <c r="Q111" s="203">
        <f t="shared" si="41"/>
        <v>500</v>
      </c>
      <c r="R111" s="212">
        <f t="shared" si="41"/>
        <v>0</v>
      </c>
      <c r="S111" s="213">
        <f t="shared" si="41"/>
        <v>0</v>
      </c>
      <c r="T111" s="213">
        <f t="shared" si="41"/>
        <v>0</v>
      </c>
      <c r="U111" s="214">
        <f t="shared" si="41"/>
        <v>500</v>
      </c>
      <c r="V111" s="203">
        <f t="shared" si="41"/>
        <v>500</v>
      </c>
      <c r="W111" s="212">
        <f>W112</f>
        <v>0</v>
      </c>
      <c r="X111" s="213">
        <f>X112</f>
        <v>0</v>
      </c>
      <c r="Y111" s="213">
        <f>Y112</f>
        <v>0</v>
      </c>
      <c r="Z111" s="214">
        <f>Z112</f>
        <v>500</v>
      </c>
    </row>
    <row r="112" spans="1:26" ht="107.25" customHeight="1" thickBot="1" x14ac:dyDescent="0.3">
      <c r="A112" s="209" t="s">
        <v>228</v>
      </c>
      <c r="B112" s="264" t="s">
        <v>234</v>
      </c>
      <c r="C112" s="35" t="s">
        <v>250</v>
      </c>
      <c r="D112" s="123" t="s">
        <v>27</v>
      </c>
      <c r="E112" s="123" t="s">
        <v>235</v>
      </c>
      <c r="F112" s="38">
        <f t="shared" si="40"/>
        <v>2622.3</v>
      </c>
      <c r="G112" s="125">
        <v>1122.3</v>
      </c>
      <c r="H112" s="95">
        <v>0</v>
      </c>
      <c r="I112" s="94">
        <v>0</v>
      </c>
      <c r="J112" s="94">
        <v>0</v>
      </c>
      <c r="K112" s="96">
        <f>G112+H112+I112+J112</f>
        <v>1122.3</v>
      </c>
      <c r="L112" s="125">
        <v>500</v>
      </c>
      <c r="M112" s="95">
        <v>0</v>
      </c>
      <c r="N112" s="94">
        <v>0</v>
      </c>
      <c r="O112" s="94">
        <v>0</v>
      </c>
      <c r="P112" s="96">
        <f>L112+M112+N112+O112</f>
        <v>500</v>
      </c>
      <c r="Q112" s="125">
        <v>500</v>
      </c>
      <c r="R112" s="95">
        <v>0</v>
      </c>
      <c r="S112" s="94">
        <v>0</v>
      </c>
      <c r="T112" s="94">
        <v>0</v>
      </c>
      <c r="U112" s="96">
        <f>Q112+R112+S112+T112</f>
        <v>500</v>
      </c>
      <c r="V112" s="125">
        <v>500</v>
      </c>
      <c r="W112" s="95"/>
      <c r="X112" s="94"/>
      <c r="Y112" s="94"/>
      <c r="Z112" s="96">
        <f>V112+W112+X112+Y112</f>
        <v>500</v>
      </c>
    </row>
    <row r="113" spans="1:26" ht="36" customHeight="1" x14ac:dyDescent="0.25">
      <c r="A113" s="199" t="s">
        <v>231</v>
      </c>
      <c r="B113" s="50" t="s">
        <v>237</v>
      </c>
      <c r="C113" s="200"/>
      <c r="D113" s="201"/>
      <c r="E113" s="201"/>
      <c r="F113" s="202">
        <f t="shared" si="40"/>
        <v>5798.3</v>
      </c>
      <c r="G113" s="203">
        <f t="shared" si="41"/>
        <v>1574.3</v>
      </c>
      <c r="H113" s="212">
        <f t="shared" si="41"/>
        <v>0</v>
      </c>
      <c r="I113" s="213">
        <f t="shared" si="41"/>
        <v>0</v>
      </c>
      <c r="J113" s="213">
        <f t="shared" si="41"/>
        <v>0</v>
      </c>
      <c r="K113" s="214">
        <f t="shared" si="41"/>
        <v>1574.3</v>
      </c>
      <c r="L113" s="203">
        <f t="shared" si="41"/>
        <v>690</v>
      </c>
      <c r="M113" s="212">
        <f t="shared" si="41"/>
        <v>0</v>
      </c>
      <c r="N113" s="213">
        <f t="shared" si="41"/>
        <v>0</v>
      </c>
      <c r="O113" s="213">
        <f t="shared" si="41"/>
        <v>0</v>
      </c>
      <c r="P113" s="214">
        <f t="shared" si="41"/>
        <v>690</v>
      </c>
      <c r="Q113" s="203">
        <f t="shared" si="41"/>
        <v>1767</v>
      </c>
      <c r="R113" s="212">
        <f t="shared" si="41"/>
        <v>0</v>
      </c>
      <c r="S113" s="213">
        <f t="shared" si="41"/>
        <v>0</v>
      </c>
      <c r="T113" s="213">
        <f t="shared" si="41"/>
        <v>0</v>
      </c>
      <c r="U113" s="214">
        <f t="shared" si="41"/>
        <v>1767</v>
      </c>
      <c r="V113" s="203">
        <f>V114</f>
        <v>1767</v>
      </c>
      <c r="W113" s="212">
        <f>W114</f>
        <v>0</v>
      </c>
      <c r="X113" s="213">
        <f>X114</f>
        <v>0</v>
      </c>
      <c r="Y113" s="213">
        <f>Y114</f>
        <v>0</v>
      </c>
      <c r="Z113" s="214">
        <f>Z114</f>
        <v>1767</v>
      </c>
    </row>
    <row r="114" spans="1:26" ht="75" customHeight="1" thickBot="1" x14ac:dyDescent="0.3">
      <c r="A114" s="209" t="s">
        <v>233</v>
      </c>
      <c r="B114" s="216" t="s">
        <v>239</v>
      </c>
      <c r="C114" s="35" t="s">
        <v>252</v>
      </c>
      <c r="D114" s="123" t="s">
        <v>27</v>
      </c>
      <c r="E114" s="116" t="s">
        <v>240</v>
      </c>
      <c r="F114" s="38">
        <f t="shared" si="40"/>
        <v>5798.3</v>
      </c>
      <c r="G114" s="125">
        <v>1574.3</v>
      </c>
      <c r="H114" s="95">
        <v>0</v>
      </c>
      <c r="I114" s="94">
        <v>0</v>
      </c>
      <c r="J114" s="94">
        <v>0</v>
      </c>
      <c r="K114" s="96">
        <f>G114+H114+I114+J114</f>
        <v>1574.3</v>
      </c>
      <c r="L114" s="125">
        <v>690</v>
      </c>
      <c r="M114" s="95">
        <v>0</v>
      </c>
      <c r="N114" s="94">
        <v>0</v>
      </c>
      <c r="O114" s="94">
        <v>0</v>
      </c>
      <c r="P114" s="96">
        <f>L114+M114+N114+O114</f>
        <v>690</v>
      </c>
      <c r="Q114" s="125">
        <v>1767</v>
      </c>
      <c r="R114" s="95">
        <v>0</v>
      </c>
      <c r="S114" s="94">
        <v>0</v>
      </c>
      <c r="T114" s="94">
        <v>0</v>
      </c>
      <c r="U114" s="96">
        <f>Q114+R114+S114+T114</f>
        <v>1767</v>
      </c>
      <c r="V114" s="125">
        <v>1767</v>
      </c>
      <c r="W114" s="95">
        <v>0</v>
      </c>
      <c r="X114" s="94">
        <v>0</v>
      </c>
      <c r="Y114" s="94">
        <v>0</v>
      </c>
      <c r="Z114" s="96">
        <f>V114+W114+X114+Y114</f>
        <v>1767</v>
      </c>
    </row>
    <row r="115" spans="1:26" ht="39" customHeight="1" x14ac:dyDescent="0.25">
      <c r="A115" s="199" t="s">
        <v>236</v>
      </c>
      <c r="B115" s="50" t="s">
        <v>241</v>
      </c>
      <c r="C115" s="200"/>
      <c r="D115" s="201"/>
      <c r="E115" s="201"/>
      <c r="F115" s="202">
        <f t="shared" si="40"/>
        <v>299134.90000000002</v>
      </c>
      <c r="G115" s="203">
        <f t="shared" si="41"/>
        <v>74134.899999999994</v>
      </c>
      <c r="H115" s="212">
        <f t="shared" si="41"/>
        <v>0</v>
      </c>
      <c r="I115" s="213">
        <f t="shared" si="41"/>
        <v>0</v>
      </c>
      <c r="J115" s="213">
        <f t="shared" si="41"/>
        <v>0</v>
      </c>
      <c r="K115" s="214">
        <f t="shared" si="41"/>
        <v>74134.899999999994</v>
      </c>
      <c r="L115" s="203">
        <f t="shared" si="41"/>
        <v>75000</v>
      </c>
      <c r="M115" s="212">
        <f t="shared" si="41"/>
        <v>0</v>
      </c>
      <c r="N115" s="213">
        <f t="shared" si="41"/>
        <v>0</v>
      </c>
      <c r="O115" s="213">
        <f t="shared" si="41"/>
        <v>0</v>
      </c>
      <c r="P115" s="214">
        <f t="shared" si="41"/>
        <v>75000</v>
      </c>
      <c r="Q115" s="203">
        <f t="shared" si="41"/>
        <v>75000</v>
      </c>
      <c r="R115" s="212">
        <f t="shared" si="41"/>
        <v>0</v>
      </c>
      <c r="S115" s="213">
        <f t="shared" si="41"/>
        <v>0</v>
      </c>
      <c r="T115" s="213">
        <f t="shared" si="41"/>
        <v>0</v>
      </c>
      <c r="U115" s="214">
        <f t="shared" si="41"/>
        <v>75000</v>
      </c>
      <c r="V115" s="203">
        <f>V116</f>
        <v>75000</v>
      </c>
      <c r="W115" s="212">
        <f>W116</f>
        <v>0</v>
      </c>
      <c r="X115" s="213">
        <f>X116</f>
        <v>0</v>
      </c>
      <c r="Y115" s="213">
        <f>Y116</f>
        <v>0</v>
      </c>
      <c r="Z115" s="214">
        <f>Z116</f>
        <v>75000</v>
      </c>
    </row>
    <row r="116" spans="1:26" ht="140.25" customHeight="1" thickBot="1" x14ac:dyDescent="0.3">
      <c r="A116" s="209" t="s">
        <v>238</v>
      </c>
      <c r="B116" s="210" t="s">
        <v>265</v>
      </c>
      <c r="C116" s="35" t="s">
        <v>250</v>
      </c>
      <c r="D116" s="123" t="s">
        <v>27</v>
      </c>
      <c r="E116" s="116" t="s">
        <v>242</v>
      </c>
      <c r="F116" s="38">
        <f t="shared" si="40"/>
        <v>299134.90000000002</v>
      </c>
      <c r="G116" s="125">
        <v>74134.899999999994</v>
      </c>
      <c r="H116" s="95">
        <v>0</v>
      </c>
      <c r="I116" s="94">
        <v>0</v>
      </c>
      <c r="J116" s="94">
        <v>0</v>
      </c>
      <c r="K116" s="96">
        <f>G116+H116+I116+J116</f>
        <v>74134.899999999994</v>
      </c>
      <c r="L116" s="125">
        <v>75000</v>
      </c>
      <c r="M116" s="95">
        <v>0</v>
      </c>
      <c r="N116" s="94">
        <v>0</v>
      </c>
      <c r="O116" s="94">
        <v>0</v>
      </c>
      <c r="P116" s="96">
        <f>L116+M116+N116+O116</f>
        <v>75000</v>
      </c>
      <c r="Q116" s="125">
        <v>75000</v>
      </c>
      <c r="R116" s="95">
        <v>0</v>
      </c>
      <c r="S116" s="94">
        <v>0</v>
      </c>
      <c r="T116" s="94">
        <v>0</v>
      </c>
      <c r="U116" s="96">
        <f>Q116+R116+S116+T116</f>
        <v>75000</v>
      </c>
      <c r="V116" s="125">
        <v>75000</v>
      </c>
      <c r="W116" s="95">
        <v>0</v>
      </c>
      <c r="X116" s="94">
        <v>0</v>
      </c>
      <c r="Y116" s="94">
        <v>0</v>
      </c>
      <c r="Z116" s="96">
        <f>V116+W116+X116+Y116</f>
        <v>75000</v>
      </c>
    </row>
    <row r="117" spans="1:26" ht="33.75" customHeight="1" thickBot="1" x14ac:dyDescent="0.3">
      <c r="A117" s="217"/>
      <c r="B117" s="218" t="s">
        <v>243</v>
      </c>
      <c r="C117" s="219"/>
      <c r="D117" s="220"/>
      <c r="E117" s="220"/>
      <c r="F117" s="270">
        <f>F16+F22+F45+F104+F107+F109+F111+F113+F115</f>
        <v>5179684.71</v>
      </c>
      <c r="G117" s="271">
        <f>G16+G22+G45+G104+G107+G109+G111+G113+G115</f>
        <v>589175.1</v>
      </c>
      <c r="H117" s="272">
        <f>H16+H22+H45+H104+H107+H109+H111+H113</f>
        <v>566063.4</v>
      </c>
      <c r="I117" s="272">
        <v>0</v>
      </c>
      <c r="J117" s="272">
        <f>J16+J22+J45+J104+J107+J109+J111+J113</f>
        <v>121672.2</v>
      </c>
      <c r="K117" s="273">
        <f>K16+K22+K45+K104+K107+K109+K111+K113+K115</f>
        <v>1276910.7</v>
      </c>
      <c r="L117" s="271">
        <f>L16+L22+L45+L104+L107+L109+L111+L113+L115</f>
        <v>745428.41000000015</v>
      </c>
      <c r="M117" s="272">
        <f>M16+M22+M45+M104+M107+M109+M111+M113</f>
        <v>877459.70000000007</v>
      </c>
      <c r="N117" s="272">
        <v>0</v>
      </c>
      <c r="O117" s="271">
        <f>O16+O22+O45+O104+O107+O109+O111+O113</f>
        <v>520345.8</v>
      </c>
      <c r="P117" s="272">
        <f>P16+P22+P45+P104+P107+P109+P111+P113+P115</f>
        <v>2143233.91</v>
      </c>
      <c r="Q117" s="272">
        <f>Q16+Q22+Q45+Q104+Q107+Q109+Q111+Q113+Q115</f>
        <v>688093.9</v>
      </c>
      <c r="R117" s="272">
        <f>R16+R22+R45+R104+R107+R109+R111+R113</f>
        <v>19424.3</v>
      </c>
      <c r="S117" s="272">
        <v>0</v>
      </c>
      <c r="T117" s="272">
        <f>T16+T22+T45+T104+T107+T109+T111+T113</f>
        <v>84462.6</v>
      </c>
      <c r="U117" s="273">
        <f>U16+U22+U45+U104+U107+U109+U111+U113+U115</f>
        <v>791980.8</v>
      </c>
      <c r="V117" s="271">
        <f>V16+V22+V45+V104+V107+V109+V111+V113+V115</f>
        <v>685295.1</v>
      </c>
      <c r="W117" s="272">
        <f>W16+W22+W45+W104+W107+W109+W111+W113</f>
        <v>19424.3</v>
      </c>
      <c r="X117" s="272">
        <v>0</v>
      </c>
      <c r="Y117" s="272">
        <f>Y16+Y22+Y45+Y104+Y107+Y109+Y111+Y113</f>
        <v>262839.90000000002</v>
      </c>
      <c r="Z117" s="273">
        <f>Z16+Z22+Z45+Z104+Z107+Z109+Z111+Z113+Z115</f>
        <v>967559.3</v>
      </c>
    </row>
    <row r="118" spans="1:26" s="151" customFormat="1" ht="30.75" hidden="1" customHeight="1" outlineLevel="1" thickBot="1" x14ac:dyDescent="0.3">
      <c r="A118" s="222"/>
      <c r="B118" s="223" t="s">
        <v>244</v>
      </c>
      <c r="C118" s="224"/>
      <c r="D118" s="225"/>
      <c r="E118" s="225"/>
      <c r="F118" s="226"/>
      <c r="G118" s="227"/>
      <c r="H118" s="228"/>
      <c r="I118" s="228"/>
      <c r="J118" s="228"/>
      <c r="K118" s="229"/>
    </row>
    <row r="119" spans="1:26" ht="30.75" hidden="1" customHeight="1" outlineLevel="1" thickBot="1" x14ac:dyDescent="0.3">
      <c r="A119" s="217"/>
      <c r="B119" s="230" t="s">
        <v>245</v>
      </c>
      <c r="C119" s="231" t="s">
        <v>132</v>
      </c>
      <c r="D119" s="220"/>
      <c r="E119" s="220"/>
      <c r="F119" s="232" t="e">
        <f>#REF!+#REF!+K119</f>
        <v>#REF!</v>
      </c>
      <c r="G119" s="103">
        <f>G22+G110+G112</f>
        <v>428613.19999999995</v>
      </c>
      <c r="H119" s="104">
        <f>H22+H110+H112</f>
        <v>7384.9</v>
      </c>
      <c r="I119" s="104">
        <f>I22+I110+I112</f>
        <v>0</v>
      </c>
      <c r="J119" s="104">
        <f>J22+J110+J112</f>
        <v>0</v>
      </c>
      <c r="K119" s="233">
        <f>K22+K110+K112</f>
        <v>435998.1</v>
      </c>
    </row>
    <row r="120" spans="1:26" ht="30.75" hidden="1" customHeight="1" outlineLevel="1" thickBot="1" x14ac:dyDescent="0.3">
      <c r="A120" s="217"/>
      <c r="B120" s="230" t="s">
        <v>246</v>
      </c>
      <c r="C120" s="231" t="s">
        <v>247</v>
      </c>
      <c r="D120" s="220"/>
      <c r="E120" s="220"/>
      <c r="F120" s="232" t="e">
        <f>#REF!+#REF!+K120</f>
        <v>#REF!</v>
      </c>
      <c r="G120" s="103">
        <f>G121+G122</f>
        <v>26693.3</v>
      </c>
      <c r="H120" s="105">
        <f>H121+H122</f>
        <v>0</v>
      </c>
      <c r="I120" s="105">
        <f>I121+I122</f>
        <v>0</v>
      </c>
      <c r="J120" s="105">
        <f>J121+J122</f>
        <v>42737.2</v>
      </c>
      <c r="K120" s="221">
        <f>K121+K122</f>
        <v>69430.5</v>
      </c>
    </row>
    <row r="121" spans="1:26" ht="30.75" hidden="1" customHeight="1" outlineLevel="1" thickBot="1" x14ac:dyDescent="0.3">
      <c r="A121" s="222"/>
      <c r="B121" s="234" t="s">
        <v>248</v>
      </c>
      <c r="C121" s="224" t="s">
        <v>247</v>
      </c>
      <c r="D121" s="225"/>
      <c r="E121" s="225"/>
      <c r="F121" s="235" t="e">
        <f>#REF!+#REF!+K121</f>
        <v>#REF!</v>
      </c>
      <c r="G121" s="227">
        <f>G46</f>
        <v>0</v>
      </c>
      <c r="H121" s="228">
        <f>H46</f>
        <v>0</v>
      </c>
      <c r="I121" s="228">
        <f>I46</f>
        <v>0</v>
      </c>
      <c r="J121" s="228">
        <f>J46</f>
        <v>0</v>
      </c>
      <c r="K121" s="229">
        <f>K46</f>
        <v>0</v>
      </c>
    </row>
    <row r="122" spans="1:26" ht="30.75" hidden="1" customHeight="1" outlineLevel="1" thickBot="1" x14ac:dyDescent="0.3">
      <c r="A122" s="222"/>
      <c r="B122" s="234" t="s">
        <v>249</v>
      </c>
      <c r="C122" s="224" t="s">
        <v>132</v>
      </c>
      <c r="D122" s="225"/>
      <c r="E122" s="225"/>
      <c r="F122" s="235" t="e">
        <f>#REF!+#REF!+K122</f>
        <v>#REF!</v>
      </c>
      <c r="G122" s="227">
        <f>G67</f>
        <v>26693.3</v>
      </c>
      <c r="H122" s="228">
        <f>H67</f>
        <v>0</v>
      </c>
      <c r="I122" s="228">
        <f>I67</f>
        <v>0</v>
      </c>
      <c r="J122" s="228">
        <f>J67</f>
        <v>42737.2</v>
      </c>
      <c r="K122" s="229">
        <f>K67</f>
        <v>69430.5</v>
      </c>
    </row>
    <row r="123" spans="1:26" collapsed="1" x14ac:dyDescent="0.25"/>
    <row r="124" spans="1:26" ht="14.4" x14ac:dyDescent="0.25">
      <c r="B124" s="276"/>
      <c r="C124" s="276"/>
      <c r="D124" s="276"/>
      <c r="E124" s="276"/>
      <c r="F124" s="276"/>
      <c r="G124" s="236"/>
      <c r="H124" s="4"/>
      <c r="I124" s="4"/>
      <c r="J124" s="4"/>
      <c r="K124" s="237"/>
    </row>
    <row r="125" spans="1:26" ht="23.25" customHeight="1" x14ac:dyDescent="0.3">
      <c r="B125" s="277"/>
      <c r="C125" s="277"/>
      <c r="D125" s="277"/>
      <c r="E125" s="277"/>
      <c r="F125" s="277"/>
      <c r="G125" s="238"/>
      <c r="H125" s="238"/>
      <c r="I125" s="238"/>
      <c r="J125" s="238"/>
      <c r="K125" s="239">
        <f>G117+H117+J117-K117</f>
        <v>0</v>
      </c>
      <c r="L125" s="240"/>
      <c r="M125" s="240"/>
      <c r="N125" s="240"/>
      <c r="O125" s="240"/>
      <c r="P125" s="239">
        <f>L117+M117+O117-P117</f>
        <v>0</v>
      </c>
      <c r="Q125" s="240"/>
      <c r="R125" s="240"/>
      <c r="S125" s="240"/>
      <c r="T125" s="240"/>
      <c r="U125" s="239">
        <f>Q117+R117+T117-U117</f>
        <v>0</v>
      </c>
    </row>
    <row r="126" spans="1:26" ht="17.399999999999999" x14ac:dyDescent="0.3">
      <c r="B126" s="241"/>
      <c r="C126" s="242"/>
      <c r="D126" s="241"/>
      <c r="E126" s="241"/>
      <c r="F126" s="236"/>
    </row>
    <row r="127" spans="1:26" ht="17.399999999999999" x14ac:dyDescent="0.3">
      <c r="B127" s="241"/>
      <c r="C127" s="242"/>
      <c r="D127" s="241"/>
      <c r="E127" s="241"/>
      <c r="F127" s="243"/>
      <c r="P127" s="244"/>
      <c r="U127" s="244"/>
      <c r="Z127" s="244"/>
    </row>
    <row r="128" spans="1:26" ht="17.399999999999999" x14ac:dyDescent="0.3">
      <c r="B128" s="241"/>
      <c r="C128" s="242"/>
      <c r="D128" s="241"/>
      <c r="E128" s="241"/>
      <c r="F128" s="236"/>
      <c r="K128" s="244">
        <f>G117+H117+J117-K117</f>
        <v>0</v>
      </c>
      <c r="P128" s="244">
        <f>L117+M117+O117-P117</f>
        <v>0</v>
      </c>
      <c r="U128" s="244">
        <f>Q117+R117+T117-U117</f>
        <v>0</v>
      </c>
      <c r="Z128" s="244">
        <f>V117+W117+Y117-Z117</f>
        <v>0</v>
      </c>
    </row>
    <row r="129" spans="2:12" ht="17.399999999999999" x14ac:dyDescent="0.3">
      <c r="B129" s="241"/>
      <c r="C129" s="242"/>
      <c r="D129" s="241"/>
      <c r="E129" s="241"/>
      <c r="F129" s="243"/>
    </row>
    <row r="130" spans="2:12" ht="17.399999999999999" x14ac:dyDescent="0.3">
      <c r="B130" s="241"/>
      <c r="C130" s="242"/>
      <c r="D130" s="241"/>
      <c r="E130" s="241"/>
      <c r="F130" s="245"/>
    </row>
    <row r="131" spans="2:12" ht="17.399999999999999" x14ac:dyDescent="0.3">
      <c r="B131" s="241"/>
      <c r="C131" s="242"/>
      <c r="D131" s="241"/>
      <c r="E131" s="241"/>
      <c r="F131" s="241"/>
    </row>
    <row r="132" spans="2:12" ht="17.399999999999999" x14ac:dyDescent="0.3">
      <c r="B132" s="241"/>
      <c r="C132" s="242"/>
      <c r="D132" s="241"/>
      <c r="E132" s="241"/>
      <c r="F132" s="241"/>
    </row>
    <row r="133" spans="2:12" ht="17.399999999999999" x14ac:dyDescent="0.3">
      <c r="B133" s="241"/>
      <c r="C133" s="242"/>
      <c r="D133" s="241"/>
      <c r="E133" s="241"/>
      <c r="F133" s="241"/>
    </row>
    <row r="134" spans="2:12" ht="17.399999999999999" x14ac:dyDescent="0.3">
      <c r="B134" s="241"/>
      <c r="C134" s="242"/>
      <c r="D134" s="241"/>
      <c r="E134" s="241"/>
      <c r="F134" s="241"/>
    </row>
    <row r="135" spans="2:12" ht="17.399999999999999" x14ac:dyDescent="0.3">
      <c r="B135" s="241"/>
      <c r="C135" s="242"/>
      <c r="D135" s="241"/>
      <c r="E135" s="241"/>
      <c r="F135" s="241"/>
    </row>
    <row r="136" spans="2:12" ht="17.399999999999999" x14ac:dyDescent="0.3">
      <c r="B136" s="241"/>
      <c r="C136" s="242"/>
      <c r="D136" s="241"/>
      <c r="E136" s="241"/>
      <c r="F136" s="241"/>
      <c r="G136" s="244"/>
      <c r="L136" s="244"/>
    </row>
    <row r="137" spans="2:12" ht="17.399999999999999" x14ac:dyDescent="0.3">
      <c r="B137" s="241"/>
      <c r="C137" s="242"/>
      <c r="D137" s="241"/>
      <c r="E137" s="241"/>
      <c r="F137" s="241"/>
    </row>
    <row r="138" spans="2:12" ht="17.399999999999999" x14ac:dyDescent="0.3">
      <c r="B138" s="241"/>
      <c r="C138" s="242"/>
      <c r="D138" s="241"/>
      <c r="E138" s="241"/>
      <c r="F138" s="241"/>
    </row>
  </sheetData>
  <mergeCells count="68">
    <mergeCell ref="J6:O6"/>
    <mergeCell ref="U6:Z6"/>
    <mergeCell ref="U1:AA1"/>
    <mergeCell ref="U2:AA2"/>
    <mergeCell ref="U3:AA3"/>
    <mergeCell ref="J5:O5"/>
    <mergeCell ref="U5:Z5"/>
    <mergeCell ref="A7:Z7"/>
    <mergeCell ref="A8:Z8"/>
    <mergeCell ref="A10:A14"/>
    <mergeCell ref="B10:B14"/>
    <mergeCell ref="C10:C14"/>
    <mergeCell ref="D10:E11"/>
    <mergeCell ref="F10:F14"/>
    <mergeCell ref="G10:K10"/>
    <mergeCell ref="L10:P10"/>
    <mergeCell ref="Q10:U10"/>
    <mergeCell ref="V10:Z10"/>
    <mergeCell ref="G11:K11"/>
    <mergeCell ref="L11:P11"/>
    <mergeCell ref="Q11:U11"/>
    <mergeCell ref="V11:Z11"/>
    <mergeCell ref="R12:R14"/>
    <mergeCell ref="S12:S14"/>
    <mergeCell ref="T12:T14"/>
    <mergeCell ref="U12:U14"/>
    <mergeCell ref="J12:J14"/>
    <mergeCell ref="K12:K14"/>
    <mergeCell ref="L12:L14"/>
    <mergeCell ref="M12:M14"/>
    <mergeCell ref="N12:N14"/>
    <mergeCell ref="O12:O14"/>
    <mergeCell ref="A16:A17"/>
    <mergeCell ref="C16:C17"/>
    <mergeCell ref="D16:D17"/>
    <mergeCell ref="P12:P14"/>
    <mergeCell ref="Q12:Q14"/>
    <mergeCell ref="D12:D14"/>
    <mergeCell ref="E12:E14"/>
    <mergeCell ref="G12:G14"/>
    <mergeCell ref="H12:H14"/>
    <mergeCell ref="I12:I14"/>
    <mergeCell ref="V12:V14"/>
    <mergeCell ref="W12:W14"/>
    <mergeCell ref="X12:X14"/>
    <mergeCell ref="Y12:Y14"/>
    <mergeCell ref="Z12:Z14"/>
    <mergeCell ref="FW16:FW17"/>
    <mergeCell ref="AT16:AT17"/>
    <mergeCell ref="AW16:AW17"/>
    <mergeCell ref="BT16:BT17"/>
    <mergeCell ref="BW16:BW17"/>
    <mergeCell ref="CT16:CT17"/>
    <mergeCell ref="CW16:CW17"/>
    <mergeCell ref="DT16:DT17"/>
    <mergeCell ref="DW16:DW17"/>
    <mergeCell ref="ET16:ET17"/>
    <mergeCell ref="EW16:EW17"/>
    <mergeCell ref="FT16:FT17"/>
    <mergeCell ref="A37:A38"/>
    <mergeCell ref="B124:F124"/>
    <mergeCell ref="B125:F125"/>
    <mergeCell ref="A47:A48"/>
    <mergeCell ref="B47:B48"/>
    <mergeCell ref="A49:A62"/>
    <mergeCell ref="B49:B62"/>
    <mergeCell ref="A63:A66"/>
    <mergeCell ref="B63:B66"/>
  </mergeCells>
  <pageMargins left="0.15748031496062992" right="0.15748031496062992" top="0.23622047244094491" bottom="0.15748031496062992" header="0.23622047244094491" footer="0.15748031496062992"/>
  <pageSetup paperSize="9" scale="43" fitToWidth="3" orientation="landscape" r:id="rId1"/>
  <rowBreaks count="2" manualBreakCount="2">
    <brk id="35" max="25" man="1"/>
    <brk id="7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(19-22) (2)</vt:lpstr>
      <vt:lpstr>'Прил №2 (19-22) (2)'!Заголовки_для_печати</vt:lpstr>
      <vt:lpstr>'Прил №2 (19-22)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Ральцевич Лариса Юрьевна</cp:lastModifiedBy>
  <cp:lastPrinted>2020-10-05T09:02:15Z</cp:lastPrinted>
  <dcterms:created xsi:type="dcterms:W3CDTF">2019-11-11T03:21:59Z</dcterms:created>
  <dcterms:modified xsi:type="dcterms:W3CDTF">2020-11-06T09:10:17Z</dcterms:modified>
</cp:coreProperties>
</file>